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84" windowWidth="10368" windowHeight="5244"/>
  </bookViews>
  <sheets>
    <sheet name="現金流量表" sheetId="1" r:id="rId1"/>
    <sheet name="現金結構分析" sheetId="2" r:id="rId2"/>
    <sheet name="結構趨勢分析" sheetId="3" r:id="rId3"/>
    <sheet name="比率分析" sheetId="4" r:id="rId4"/>
    <sheet name="資產負債表" sheetId="5" r:id="rId5"/>
  </sheets>
  <calcPr calcId="125725"/>
</workbook>
</file>

<file path=xl/calcChain.xml><?xml version="1.0" encoding="utf-8"?>
<calcChain xmlns="http://schemas.openxmlformats.org/spreadsheetml/2006/main">
  <c r="G35" i="5"/>
  <c r="F35"/>
  <c r="C26"/>
  <c r="C28" s="1"/>
  <c r="C32" s="1"/>
  <c r="B26"/>
  <c r="B28" s="1"/>
  <c r="B32" s="1"/>
  <c r="G24"/>
  <c r="F24"/>
  <c r="G18"/>
  <c r="G27" s="1"/>
  <c r="G40" s="1"/>
  <c r="F18"/>
  <c r="F27" s="1"/>
  <c r="F40" s="1"/>
  <c r="C18"/>
  <c r="C40" s="1"/>
  <c r="B18"/>
  <c r="B40" s="1"/>
  <c r="B6" i="4" l="1"/>
  <c r="B5"/>
  <c r="B4"/>
  <c r="B3"/>
  <c r="B7"/>
  <c r="D14" i="3"/>
  <c r="D7"/>
  <c r="D6"/>
  <c r="D5"/>
  <c r="D4"/>
  <c r="C14"/>
  <c r="B14"/>
  <c r="C7"/>
  <c r="B7"/>
  <c r="B93" i="2"/>
  <c r="B92"/>
  <c r="B91"/>
  <c r="C72"/>
  <c r="C73"/>
  <c r="C74"/>
  <c r="C71"/>
  <c r="B74"/>
  <c r="B73"/>
  <c r="B72"/>
  <c r="B71"/>
  <c r="C49"/>
  <c r="C48"/>
  <c r="C47"/>
  <c r="C46"/>
  <c r="C45"/>
  <c r="C44"/>
  <c r="C43"/>
  <c r="C42"/>
  <c r="C41"/>
  <c r="C40"/>
  <c r="C39"/>
  <c r="C38"/>
  <c r="B48"/>
  <c r="B47"/>
  <c r="B46"/>
  <c r="B44"/>
  <c r="B42"/>
  <c r="B41"/>
  <c r="B40"/>
  <c r="B39"/>
  <c r="B45"/>
  <c r="B43"/>
  <c r="B38"/>
  <c r="B49" s="1"/>
  <c r="C15"/>
  <c r="C14"/>
  <c r="C13"/>
  <c r="C11"/>
  <c r="C10"/>
  <c r="C9"/>
  <c r="C8"/>
  <c r="C5"/>
  <c r="C6"/>
  <c r="C4"/>
  <c r="C16"/>
  <c r="C12"/>
  <c r="C7"/>
  <c r="C3"/>
  <c r="B14"/>
  <c r="B15"/>
  <c r="B13"/>
  <c r="B12" s="1"/>
  <c r="B9"/>
  <c r="B10"/>
  <c r="B11"/>
  <c r="B8"/>
  <c r="B7" s="1"/>
  <c r="B5"/>
  <c r="B6"/>
  <c r="B4"/>
  <c r="B3" s="1"/>
  <c r="B16" s="1"/>
  <c r="B34" i="1"/>
  <c r="B30"/>
  <c r="B35" s="1"/>
  <c r="B24"/>
  <c r="B20"/>
  <c r="B25" s="1"/>
  <c r="B13"/>
  <c r="B8"/>
  <c r="B14" s="1"/>
  <c r="B37" s="1"/>
</calcChain>
</file>

<file path=xl/sharedStrings.xml><?xml version="1.0" encoding="utf-8"?>
<sst xmlns="http://schemas.openxmlformats.org/spreadsheetml/2006/main" count="186" uniqueCount="178">
  <si>
    <t>金額</t>
    <phoneticPr fontId="2" type="noConversion"/>
  </si>
  <si>
    <t>現金流量表</t>
    <phoneticPr fontId="2" type="noConversion"/>
  </si>
  <si>
    <t>項目</t>
    <phoneticPr fontId="2" type="noConversion"/>
  </si>
  <si>
    <t>金額</t>
    <phoneticPr fontId="2" type="noConversion"/>
  </si>
  <si>
    <t>銷售商品、提供勞務收到的現金</t>
    <phoneticPr fontId="2" type="noConversion"/>
  </si>
  <si>
    <t>收到的稅費返還</t>
    <phoneticPr fontId="2" type="noConversion"/>
  </si>
  <si>
    <t>現金流入小計</t>
    <phoneticPr fontId="2" type="noConversion"/>
  </si>
  <si>
    <t>購買商品、接受勞務支付的現金</t>
    <phoneticPr fontId="2" type="noConversion"/>
  </si>
  <si>
    <t>支付給職工以及為職工支付的現金</t>
    <phoneticPr fontId="2" type="noConversion"/>
  </si>
  <si>
    <t>支付的各項稅費</t>
    <phoneticPr fontId="2" type="noConversion"/>
  </si>
  <si>
    <t>現金流出小計</t>
    <phoneticPr fontId="2" type="noConversion"/>
  </si>
  <si>
    <t>二、投資活動產生的現金流量</t>
    <phoneticPr fontId="2" type="noConversion"/>
  </si>
  <si>
    <t>收回投資所收到的現金</t>
    <phoneticPr fontId="2" type="noConversion"/>
  </si>
  <si>
    <t>取得投資收益所收到的現金</t>
    <phoneticPr fontId="2" type="noConversion"/>
  </si>
  <si>
    <t>處置固定資產、無形資產和其他長期資產而收回的現金淨額</t>
    <phoneticPr fontId="2" type="noConversion"/>
  </si>
  <si>
    <t>收到的其他與投資活動有關的現金</t>
    <phoneticPr fontId="2" type="noConversion"/>
  </si>
  <si>
    <t>購建固定資產、無形資產和其他長期資產所支付的現金</t>
    <phoneticPr fontId="2" type="noConversion"/>
  </si>
  <si>
    <t>投資所支付的現金</t>
    <phoneticPr fontId="2" type="noConversion"/>
  </si>
  <si>
    <t>支付的其他與投資活動有關的現金</t>
    <phoneticPr fontId="2" type="noConversion"/>
  </si>
  <si>
    <t>投資活動所產生的現金流量淨額</t>
    <phoneticPr fontId="2" type="noConversion"/>
  </si>
  <si>
    <t>借款所收到的現金</t>
    <phoneticPr fontId="2" type="noConversion"/>
  </si>
  <si>
    <t>償還債務所支付的現金</t>
    <phoneticPr fontId="2" type="noConversion"/>
  </si>
  <si>
    <t>分配股利或償付利息所支付的現金</t>
    <phoneticPr fontId="2" type="noConversion"/>
  </si>
  <si>
    <t>現出流出小計</t>
    <phoneticPr fontId="2" type="noConversion"/>
  </si>
  <si>
    <t>四、匯率變動對現金的影響</t>
    <phoneticPr fontId="2" type="noConversion"/>
  </si>
  <si>
    <t>五、現金及現金等價物淨額增加額</t>
    <phoneticPr fontId="2" type="noConversion"/>
  </si>
  <si>
    <t>一、現金收入結構表</t>
    <phoneticPr fontId="2" type="noConversion"/>
  </si>
  <si>
    <t>項  目</t>
    <phoneticPr fontId="2" type="noConversion"/>
  </si>
  <si>
    <t>結構百分比</t>
    <phoneticPr fontId="2" type="noConversion"/>
  </si>
  <si>
    <t>其中：銷售商品、提供勞務收到的現金</t>
    <phoneticPr fontId="2" type="noConversion"/>
  </si>
  <si>
    <t>　　　收到的稅費返還</t>
    <phoneticPr fontId="2" type="noConversion"/>
  </si>
  <si>
    <t>投資活動產生的現金收入</t>
    <phoneticPr fontId="2" type="noConversion"/>
  </si>
  <si>
    <t>其中：收回投資所收到的現金</t>
    <phoneticPr fontId="2" type="noConversion"/>
  </si>
  <si>
    <t>　　　取得投資收益所收到的現金</t>
    <phoneticPr fontId="2" type="noConversion"/>
  </si>
  <si>
    <t>　　　處置固定資產、無形資產和其他長期資產而收回的現金淨額</t>
    <phoneticPr fontId="2" type="noConversion"/>
  </si>
  <si>
    <t>　　　收到的其他與投資活動有關的現金</t>
    <phoneticPr fontId="2" type="noConversion"/>
  </si>
  <si>
    <t>　　　借款所收到的現金</t>
    <phoneticPr fontId="2" type="noConversion"/>
  </si>
  <si>
    <t>現金收入合計</t>
    <phoneticPr fontId="2" type="noConversion"/>
  </si>
  <si>
    <t>二、現金支出結構表</t>
    <phoneticPr fontId="2" type="noConversion"/>
  </si>
  <si>
    <t>項　目</t>
    <phoneticPr fontId="2" type="noConversion"/>
  </si>
  <si>
    <t>百分比</t>
    <phoneticPr fontId="2" type="noConversion"/>
  </si>
  <si>
    <t>其中：購買商品、接受勞務支付的現金</t>
    <phoneticPr fontId="2" type="noConversion"/>
  </si>
  <si>
    <t>　　　支付給職工以及為職工支付的現金</t>
    <phoneticPr fontId="2" type="noConversion"/>
  </si>
  <si>
    <t>　　　支付的各項稅費</t>
    <phoneticPr fontId="2" type="noConversion"/>
  </si>
  <si>
    <t>投資活動產生的現金支出</t>
    <phoneticPr fontId="2" type="noConversion"/>
  </si>
  <si>
    <t>其中：購建固定資產、無形資產和其他長期資產所支付的現金</t>
    <phoneticPr fontId="2" type="noConversion"/>
  </si>
  <si>
    <t>其中：償還債務所支付的現金</t>
    <phoneticPr fontId="2" type="noConversion"/>
  </si>
  <si>
    <t>　　　分配股利或償付利息所支付的現金</t>
    <phoneticPr fontId="2" type="noConversion"/>
  </si>
  <si>
    <t>現金支出合計</t>
    <phoneticPr fontId="2" type="noConversion"/>
  </si>
  <si>
    <t>三、現金淨額結構表</t>
    <phoneticPr fontId="2" type="noConversion"/>
  </si>
  <si>
    <t>項　目</t>
    <phoneticPr fontId="2" type="noConversion"/>
  </si>
  <si>
    <t>金額</t>
    <phoneticPr fontId="2" type="noConversion"/>
  </si>
  <si>
    <t>百分比</t>
    <phoneticPr fontId="2" type="noConversion"/>
  </si>
  <si>
    <t>投資活動現金淨額</t>
    <phoneticPr fontId="2" type="noConversion"/>
  </si>
  <si>
    <t>現金淨額合計</t>
    <phoneticPr fontId="2" type="noConversion"/>
  </si>
  <si>
    <t>四、流入流出比分析</t>
    <phoneticPr fontId="2" type="noConversion"/>
  </si>
  <si>
    <t>投資活動流入流出比</t>
    <phoneticPr fontId="2" type="noConversion"/>
  </si>
  <si>
    <t>現金收入、支出結構趨勢分析</t>
    <phoneticPr fontId="2" type="noConversion"/>
  </si>
  <si>
    <t>1、現金收入</t>
    <phoneticPr fontId="2" type="noConversion"/>
  </si>
  <si>
    <t>項 目</t>
    <phoneticPr fontId="2" type="noConversion"/>
  </si>
  <si>
    <t>2005年</t>
    <phoneticPr fontId="2" type="noConversion"/>
  </si>
  <si>
    <t>2006年</t>
    <phoneticPr fontId="2" type="noConversion"/>
  </si>
  <si>
    <t>2007年</t>
    <phoneticPr fontId="2" type="noConversion"/>
  </si>
  <si>
    <t>投資活動現金收入</t>
    <phoneticPr fontId="2" type="noConversion"/>
  </si>
  <si>
    <t>現金收入合計</t>
    <phoneticPr fontId="2" type="noConversion"/>
  </si>
  <si>
    <t>2、現金支出</t>
    <phoneticPr fontId="2" type="noConversion"/>
  </si>
  <si>
    <t>投資活動現金支出</t>
    <phoneticPr fontId="2" type="noConversion"/>
  </si>
  <si>
    <t>現金支出合計</t>
    <phoneticPr fontId="2" type="noConversion"/>
  </si>
  <si>
    <t>2007年</t>
    <phoneticPr fontId="2" type="noConversion"/>
  </si>
  <si>
    <t>現金流量表比率分析</t>
    <phoneticPr fontId="2" type="noConversion"/>
  </si>
  <si>
    <t>指 標</t>
    <phoneticPr fontId="2" type="noConversion"/>
  </si>
  <si>
    <t>值</t>
    <phoneticPr fontId="2" type="noConversion"/>
  </si>
  <si>
    <t>現金比率</t>
    <phoneticPr fontId="2" type="noConversion"/>
  </si>
  <si>
    <t>現金再投資比率</t>
    <phoneticPr fontId="2" type="noConversion"/>
  </si>
  <si>
    <t>資產</t>
  </si>
  <si>
    <t>流動資產：</t>
  </si>
  <si>
    <t>流動負債：</t>
  </si>
  <si>
    <t>應付帳款</t>
  </si>
  <si>
    <t>應付工資</t>
  </si>
  <si>
    <t>應付福利費</t>
  </si>
  <si>
    <t>應付股利</t>
  </si>
  <si>
    <t>其他應付款</t>
  </si>
  <si>
    <t>預提費用</t>
  </si>
  <si>
    <t>一年内到期的長期負債</t>
  </si>
  <si>
    <t>其他流動資產</t>
  </si>
  <si>
    <t>其他流動負債</t>
  </si>
  <si>
    <t>流動資產合計</t>
  </si>
  <si>
    <t>流動負債合計：</t>
  </si>
  <si>
    <t>長期負債：</t>
  </si>
  <si>
    <t>長期借款</t>
  </si>
  <si>
    <t>長期應付款</t>
  </si>
  <si>
    <t>固定資產:</t>
  </si>
  <si>
    <t>其他長期負債</t>
  </si>
  <si>
    <t>固定資產原值</t>
  </si>
  <si>
    <t>長期負債合計</t>
  </si>
  <si>
    <t>遞延税項：</t>
  </si>
  <si>
    <t>固定資產淨值</t>
  </si>
  <si>
    <t>减：固定資產减值準備</t>
  </si>
  <si>
    <t>負債合計：</t>
  </si>
  <si>
    <t>固定資產淨額</t>
  </si>
  <si>
    <t>工程物資</t>
  </si>
  <si>
    <t>固定資產清理</t>
  </si>
  <si>
    <t>固定資產合計</t>
  </si>
  <si>
    <t>無形資產及其他資產：</t>
  </si>
  <si>
    <t>無形資產</t>
  </si>
  <si>
    <t>長期待攤費用</t>
  </si>
  <si>
    <t>其他長期資產</t>
  </si>
  <si>
    <t>無形資產及其他資產合計</t>
  </si>
  <si>
    <t>遞延税項借項</t>
  </si>
  <si>
    <t>資產總計</t>
  </si>
  <si>
    <t>資產負債表</t>
  </si>
  <si>
    <t>編制單位：</t>
    <phoneticPr fontId="13" type="noConversion"/>
  </si>
  <si>
    <t>貨幣單位</t>
    <phoneticPr fontId="13" type="noConversion"/>
  </si>
  <si>
    <t>：元</t>
    <phoneticPr fontId="13" type="noConversion"/>
  </si>
  <si>
    <t>負債及股東權益</t>
    <phoneticPr fontId="13" type="noConversion"/>
  </si>
  <si>
    <t>現金及約當現金</t>
    <phoneticPr fontId="13" type="noConversion"/>
  </si>
  <si>
    <t>短期借款</t>
    <phoneticPr fontId="13" type="noConversion"/>
  </si>
  <si>
    <t>短期投資</t>
    <phoneticPr fontId="13" type="noConversion"/>
  </si>
  <si>
    <t>應付票據</t>
    <phoneticPr fontId="1" type="noConversion"/>
  </si>
  <si>
    <t>應收票據</t>
    <phoneticPr fontId="13" type="noConversion"/>
  </si>
  <si>
    <t>應收股利</t>
    <phoneticPr fontId="13" type="noConversion"/>
  </si>
  <si>
    <t>預收帳款</t>
    <phoneticPr fontId="1" type="noConversion"/>
  </si>
  <si>
    <t>應收利息</t>
    <phoneticPr fontId="13" type="noConversion"/>
  </si>
  <si>
    <t>應收帳款</t>
    <phoneticPr fontId="13" type="noConversion"/>
  </si>
  <si>
    <t>其他應收款</t>
    <phoneticPr fontId="13" type="noConversion"/>
  </si>
  <si>
    <t>預付帳款</t>
    <phoneticPr fontId="13" type="noConversion"/>
  </si>
  <si>
    <t>應交税金</t>
    <phoneticPr fontId="13" type="noConversion"/>
  </si>
  <si>
    <t>應收補貼款</t>
    <phoneticPr fontId="13" type="noConversion"/>
  </si>
  <si>
    <t>其他應交款</t>
    <phoneticPr fontId="13" type="noConversion"/>
  </si>
  <si>
    <t>存貨</t>
    <phoneticPr fontId="13" type="noConversion"/>
  </si>
  <si>
    <t>待攤費用</t>
    <phoneticPr fontId="13" type="noConversion"/>
  </si>
  <si>
    <t>一年内到期的長期債權</t>
    <phoneticPr fontId="13" type="noConversion"/>
  </si>
  <si>
    <t>長期投資：</t>
    <phoneticPr fontId="13" type="noConversion"/>
  </si>
  <si>
    <t>長期股權投資</t>
    <phoneticPr fontId="13" type="noConversion"/>
  </si>
  <si>
    <t>長期債權投資</t>
    <phoneticPr fontId="13" type="noConversion"/>
  </si>
  <si>
    <t>應付債劵</t>
    <phoneticPr fontId="1" type="noConversion"/>
  </si>
  <si>
    <t>長期投資合計</t>
    <phoneticPr fontId="13" type="noConversion"/>
  </si>
  <si>
    <t>减：累計折舊</t>
    <phoneticPr fontId="13" type="noConversion"/>
  </si>
  <si>
    <t>遞延税項貸項</t>
    <phoneticPr fontId="1" type="noConversion"/>
  </si>
  <si>
    <t>股東權益：</t>
    <phoneticPr fontId="13" type="noConversion"/>
  </si>
  <si>
    <t>股本</t>
    <phoneticPr fontId="13" type="noConversion"/>
  </si>
  <si>
    <t>在建工程</t>
    <phoneticPr fontId="13" type="noConversion"/>
  </si>
  <si>
    <t>資本公積</t>
    <phoneticPr fontId="1" type="noConversion"/>
  </si>
  <si>
    <t>盈餘公積</t>
    <phoneticPr fontId="13" type="noConversion"/>
  </si>
  <si>
    <t>其中：法定公益金</t>
    <phoneticPr fontId="13" type="noConversion"/>
  </si>
  <si>
    <t>擬分配現金股利</t>
    <phoneticPr fontId="13" type="noConversion"/>
  </si>
  <si>
    <t>未分配利潤</t>
    <phoneticPr fontId="13" type="noConversion"/>
  </si>
  <si>
    <t>股東權益合計</t>
    <phoneticPr fontId="1" type="noConversion"/>
  </si>
  <si>
    <t>負債和股東權益總計</t>
    <phoneticPr fontId="13" type="noConversion"/>
  </si>
  <si>
    <t>收到的其他與融資活動有關的現金</t>
  </si>
  <si>
    <t>支付的其他與融資活動有關的現金</t>
  </si>
  <si>
    <t>融資活動產生的現金流量淨額</t>
  </si>
  <si>
    <t>三、融資活動產生的現金流量</t>
    <phoneticPr fontId="1" type="noConversion"/>
  </si>
  <si>
    <t>融資所收到的現金</t>
    <phoneticPr fontId="2" type="noConversion"/>
  </si>
  <si>
    <t>一、營業活動產生的現金流量</t>
    <phoneticPr fontId="2" type="noConversion"/>
  </si>
  <si>
    <t>收到的其他與營業活動有關的現金</t>
  </si>
  <si>
    <t>支付的其他與營業活動有關的現金</t>
  </si>
  <si>
    <t>營業活動產生的現金淨流量淨額</t>
  </si>
  <si>
    <t>營業活動產生的現金收入</t>
  </si>
  <si>
    <t>　　　收到的其他與營業活動有關的現金</t>
  </si>
  <si>
    <t>營業活動產生的現金支出</t>
  </si>
  <si>
    <t>　　　支付的其他與營業活動有關的現金</t>
  </si>
  <si>
    <t>營業活動現金淨額</t>
  </si>
  <si>
    <t>營業活動流入流出比</t>
  </si>
  <si>
    <t>營業活動現金收入</t>
  </si>
  <si>
    <t>營業活動現金支出</t>
  </si>
  <si>
    <t>營業淨現金比率（短期債務）</t>
    <phoneticPr fontId="2" type="noConversion"/>
  </si>
  <si>
    <t>營業淨現金比率（全部債務）</t>
    <phoneticPr fontId="2" type="noConversion"/>
  </si>
  <si>
    <t>營業活動淨現金流量對現金股利比率</t>
    <phoneticPr fontId="2" type="noConversion"/>
  </si>
  <si>
    <t>融資活動現金收入</t>
  </si>
  <si>
    <t>融資活動現金支出</t>
  </si>
  <si>
    <t>其中：融資所收到的現金</t>
    <phoneticPr fontId="2" type="noConversion"/>
  </si>
  <si>
    <t>融資活動產生的現金收入</t>
    <phoneticPr fontId="2" type="noConversion"/>
  </si>
  <si>
    <t>　　　收到的其他與融資活動有關的現金</t>
    <phoneticPr fontId="2" type="noConversion"/>
  </si>
  <si>
    <t>融資活動產生的現金支出</t>
  </si>
  <si>
    <t>　　　支付的其他與融資活動有關的現金</t>
  </si>
  <si>
    <t>融資活動現金淨額</t>
  </si>
  <si>
    <t>融資活動流入流出比</t>
  </si>
</sst>
</file>

<file path=xl/styles.xml><?xml version="1.0" encoding="utf-8"?>
<styleSheet xmlns="http://schemas.openxmlformats.org/spreadsheetml/2006/main">
  <numFmts count="2">
    <numFmt numFmtId="176" formatCode="#,##0.00_ ;[Red]\-#,##0.00\ "/>
    <numFmt numFmtId="177" formatCode="#,##0.00_ "/>
  </numFmts>
  <fonts count="1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6"/>
      <color indexed="9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sz val="10"/>
      <color indexed="9"/>
      <name val="微軟正黑體"/>
      <family val="2"/>
      <charset val="136"/>
    </font>
    <font>
      <sz val="12"/>
      <name val="微軟正黑體"/>
      <family val="2"/>
      <charset val="136"/>
    </font>
    <font>
      <b/>
      <sz val="10"/>
      <color indexed="9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color indexed="9"/>
      <name val="微軟正黑體"/>
      <family val="2"/>
      <charset val="136"/>
    </font>
    <font>
      <b/>
      <i/>
      <sz val="10"/>
      <color indexed="9"/>
      <name val="微軟正黑體"/>
      <family val="2"/>
      <charset val="136"/>
    </font>
    <font>
      <sz val="9"/>
      <name val="宋体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10"/>
      </left>
      <right style="dashed">
        <color indexed="10"/>
      </right>
      <top style="medium">
        <color indexed="10"/>
      </top>
      <bottom style="dashed">
        <color indexed="10"/>
      </bottom>
      <diagonal/>
    </border>
    <border>
      <left style="dashed">
        <color indexed="10"/>
      </left>
      <right style="dashed">
        <color indexed="10"/>
      </right>
      <top style="medium">
        <color indexed="10"/>
      </top>
      <bottom style="dashed">
        <color indexed="10"/>
      </bottom>
      <diagonal/>
    </border>
    <border>
      <left style="dashed">
        <color indexed="10"/>
      </left>
      <right style="medium">
        <color indexed="10"/>
      </right>
      <top style="medium">
        <color indexed="10"/>
      </top>
      <bottom style="dashed">
        <color indexed="10"/>
      </bottom>
      <diagonal/>
    </border>
    <border>
      <left style="medium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 style="dashed">
        <color indexed="10"/>
      </left>
      <right style="medium">
        <color indexed="10"/>
      </right>
      <top style="dashed">
        <color indexed="10"/>
      </top>
      <bottom style="dashed">
        <color indexed="10"/>
      </bottom>
      <diagonal/>
    </border>
    <border>
      <left style="medium">
        <color indexed="10"/>
      </left>
      <right style="dashed">
        <color indexed="10"/>
      </right>
      <top style="dashed">
        <color indexed="10"/>
      </top>
      <bottom style="medium">
        <color indexed="10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medium">
        <color indexed="10"/>
      </bottom>
      <diagonal/>
    </border>
    <border>
      <left style="dashed">
        <color indexed="10"/>
      </left>
      <right style="medium">
        <color indexed="10"/>
      </right>
      <top style="dashed">
        <color indexed="10"/>
      </top>
      <bottom style="medium">
        <color indexed="1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3" borderId="0" xfId="0" applyFont="1" applyFill="1" applyAlignment="1"/>
    <xf numFmtId="0" fontId="4" fillId="3" borderId="0" xfId="0" applyFont="1" applyFill="1" applyAlignment="1"/>
    <xf numFmtId="0" fontId="5" fillId="0" borderId="0" xfId="0" applyFont="1" applyAlignment="1"/>
    <xf numFmtId="176" fontId="5" fillId="0" borderId="0" xfId="0" applyNumberFormat="1" applyFont="1" applyAlignment="1"/>
    <xf numFmtId="0" fontId="6" fillId="0" borderId="0" xfId="0" applyFont="1" applyAlignment="1">
      <alignment horizontal="center"/>
    </xf>
    <xf numFmtId="176" fontId="6" fillId="0" borderId="0" xfId="0" applyNumberFormat="1" applyFont="1" applyAlignment="1"/>
    <xf numFmtId="0" fontId="7" fillId="2" borderId="0" xfId="0" applyFont="1" applyFill="1" applyAlignment="1"/>
    <xf numFmtId="176" fontId="7" fillId="2" borderId="0" xfId="0" applyNumberFormat="1" applyFont="1" applyFill="1" applyAlignment="1"/>
    <xf numFmtId="176" fontId="5" fillId="3" borderId="0" xfId="0" applyNumberFormat="1" applyFont="1" applyFill="1" applyAlignment="1"/>
    <xf numFmtId="0" fontId="6" fillId="0" borderId="0" xfId="0" applyFont="1" applyAlignment="1"/>
    <xf numFmtId="176" fontId="8" fillId="0" borderId="0" xfId="0" applyNumberFormat="1" applyFont="1" applyAlignment="1"/>
    <xf numFmtId="10" fontId="8" fillId="0" borderId="0" xfId="0" applyNumberFormat="1" applyFont="1" applyAlignment="1"/>
    <xf numFmtId="0" fontId="9" fillId="2" borderId="1" xfId="0" applyFont="1" applyFill="1" applyBorder="1" applyAlignment="1">
      <alignment horizontal="center"/>
    </xf>
    <xf numFmtId="176" fontId="9" fillId="2" borderId="1" xfId="0" applyNumberFormat="1" applyFont="1" applyFill="1" applyBorder="1" applyAlignment="1">
      <alignment horizontal="center"/>
    </xf>
    <xf numFmtId="10" fontId="9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/>
    <xf numFmtId="176" fontId="5" fillId="3" borderId="1" xfId="0" applyNumberFormat="1" applyFont="1" applyFill="1" applyBorder="1" applyAlignment="1"/>
    <xf numFmtId="10" fontId="5" fillId="3" borderId="1" xfId="0" applyNumberFormat="1" applyFont="1" applyFill="1" applyBorder="1" applyAlignment="1"/>
    <xf numFmtId="0" fontId="5" fillId="0" borderId="1" xfId="0" applyFont="1" applyBorder="1" applyAlignment="1"/>
    <xf numFmtId="176" fontId="5" fillId="0" borderId="1" xfId="0" applyNumberFormat="1" applyFont="1" applyBorder="1" applyAlignment="1"/>
    <xf numFmtId="10" fontId="5" fillId="0" borderId="1" xfId="0" applyNumberFormat="1" applyFont="1" applyBorder="1" applyAlignment="1"/>
    <xf numFmtId="0" fontId="5" fillId="3" borderId="2" xfId="0" applyFont="1" applyFill="1" applyBorder="1" applyAlignment="1"/>
    <xf numFmtId="176" fontId="5" fillId="3" borderId="0" xfId="0" applyNumberFormat="1" applyFont="1" applyFill="1" applyBorder="1" applyAlignment="1"/>
    <xf numFmtId="10" fontId="5" fillId="3" borderId="3" xfId="0" applyNumberFormat="1" applyFont="1" applyFill="1" applyBorder="1" applyAlignment="1"/>
    <xf numFmtId="0" fontId="5" fillId="0" borderId="2" xfId="0" applyFont="1" applyBorder="1" applyAlignment="1"/>
    <xf numFmtId="176" fontId="5" fillId="0" borderId="0" xfId="0" applyNumberFormat="1" applyFont="1" applyBorder="1" applyAlignment="1"/>
    <xf numFmtId="10" fontId="5" fillId="0" borderId="3" xfId="0" applyNumberFormat="1" applyFont="1" applyBorder="1" applyAlignment="1"/>
    <xf numFmtId="0" fontId="5" fillId="3" borderId="4" xfId="0" applyFont="1" applyFill="1" applyBorder="1" applyAlignment="1"/>
    <xf numFmtId="176" fontId="5" fillId="3" borderId="5" xfId="0" applyNumberFormat="1" applyFont="1" applyFill="1" applyBorder="1" applyAlignment="1"/>
    <xf numFmtId="10" fontId="5" fillId="3" borderId="6" xfId="0" applyNumberFormat="1" applyFont="1" applyFill="1" applyBorder="1" applyAlignment="1"/>
    <xf numFmtId="0" fontId="9" fillId="2" borderId="7" xfId="0" applyFont="1" applyFill="1" applyBorder="1" applyAlignment="1">
      <alignment horizontal="center"/>
    </xf>
    <xf numFmtId="176" fontId="9" fillId="2" borderId="8" xfId="0" applyNumberFormat="1" applyFont="1" applyFill="1" applyBorder="1" applyAlignment="1">
      <alignment horizontal="center"/>
    </xf>
    <xf numFmtId="10" fontId="9" fillId="2" borderId="9" xfId="0" applyNumberFormat="1" applyFont="1" applyFill="1" applyBorder="1" applyAlignment="1">
      <alignment horizontal="center"/>
    </xf>
    <xf numFmtId="0" fontId="5" fillId="0" borderId="4" xfId="0" applyFont="1" applyBorder="1" applyAlignment="1"/>
    <xf numFmtId="176" fontId="5" fillId="0" borderId="5" xfId="0" applyNumberFormat="1" applyFont="1" applyBorder="1" applyAlignment="1"/>
    <xf numFmtId="10" fontId="5" fillId="0" borderId="6" xfId="0" applyNumberFormat="1" applyFont="1" applyBorder="1" applyAlignment="1"/>
    <xf numFmtId="0" fontId="8" fillId="0" borderId="0" xfId="0" applyFont="1" applyAlignment="1"/>
    <xf numFmtId="10" fontId="9" fillId="2" borderId="8" xfId="0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0" fontId="5" fillId="0" borderId="0" xfId="0" applyNumberFormat="1" applyFont="1" applyBorder="1" applyAlignment="1"/>
    <xf numFmtId="10" fontId="5" fillId="0" borderId="5" xfId="0" applyNumberFormat="1" applyFont="1" applyBorder="1" applyAlignment="1"/>
    <xf numFmtId="176" fontId="9" fillId="2" borderId="9" xfId="0" applyNumberFormat="1" applyFont="1" applyFill="1" applyBorder="1" applyAlignment="1">
      <alignment horizontal="center"/>
    </xf>
    <xf numFmtId="176" fontId="5" fillId="0" borderId="6" xfId="0" applyNumberFormat="1" applyFont="1" applyBorder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11" fillId="2" borderId="10" xfId="0" applyFont="1" applyFill="1" applyBorder="1" applyAlignment="1">
      <alignment horizontal="center"/>
    </xf>
    <xf numFmtId="14" fontId="11" fillId="2" borderId="11" xfId="0" applyNumberFormat="1" applyFont="1" applyFill="1" applyBorder="1" applyAlignment="1"/>
    <xf numFmtId="0" fontId="11" fillId="2" borderId="11" xfId="0" applyFont="1" applyFill="1" applyBorder="1" applyAlignment="1"/>
    <xf numFmtId="14" fontId="11" fillId="2" borderId="12" xfId="0" applyNumberFormat="1" applyFont="1" applyFill="1" applyBorder="1" applyAlignment="1"/>
    <xf numFmtId="0" fontId="5" fillId="3" borderId="13" xfId="0" applyFont="1" applyFill="1" applyBorder="1" applyAlignment="1"/>
    <xf numFmtId="176" fontId="5" fillId="3" borderId="14" xfId="0" applyNumberFormat="1" applyFont="1" applyFill="1" applyBorder="1" applyAlignment="1"/>
    <xf numFmtId="0" fontId="5" fillId="3" borderId="14" xfId="0" applyFont="1" applyFill="1" applyBorder="1" applyAlignment="1"/>
    <xf numFmtId="177" fontId="5" fillId="3" borderId="14" xfId="0" applyNumberFormat="1" applyFont="1" applyFill="1" applyBorder="1" applyAlignment="1"/>
    <xf numFmtId="177" fontId="5" fillId="3" borderId="15" xfId="0" applyNumberFormat="1" applyFont="1" applyFill="1" applyBorder="1" applyAlignment="1"/>
    <xf numFmtId="0" fontId="5" fillId="0" borderId="13" xfId="0" applyFont="1" applyBorder="1" applyAlignment="1"/>
    <xf numFmtId="176" fontId="5" fillId="0" borderId="14" xfId="0" applyNumberFormat="1" applyFont="1" applyBorder="1" applyAlignment="1"/>
    <xf numFmtId="0" fontId="5" fillId="0" borderId="14" xfId="0" applyFont="1" applyBorder="1" applyAlignment="1"/>
    <xf numFmtId="177" fontId="5" fillId="0" borderId="14" xfId="0" applyNumberFormat="1" applyFont="1" applyBorder="1" applyAlignment="1"/>
    <xf numFmtId="177" fontId="5" fillId="0" borderId="15" xfId="0" applyNumberFormat="1" applyFont="1" applyBorder="1" applyAlignment="1"/>
    <xf numFmtId="0" fontId="6" fillId="0" borderId="13" xfId="0" applyFont="1" applyBorder="1" applyAlignment="1"/>
    <xf numFmtId="176" fontId="6" fillId="0" borderId="14" xfId="0" applyNumberFormat="1" applyFont="1" applyBorder="1" applyAlignment="1"/>
    <xf numFmtId="0" fontId="6" fillId="0" borderId="14" xfId="0" applyFont="1" applyBorder="1" applyAlignment="1"/>
    <xf numFmtId="177" fontId="6" fillId="0" borderId="14" xfId="0" applyNumberFormat="1" applyFont="1" applyBorder="1" applyAlignment="1"/>
    <xf numFmtId="177" fontId="6" fillId="0" borderId="15" xfId="0" applyNumberFormat="1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12" fillId="2" borderId="16" xfId="0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177" fontId="12" fillId="2" borderId="17" xfId="0" applyNumberFormat="1" applyFont="1" applyFill="1" applyBorder="1" applyAlignment="1">
      <alignment horizontal="center" vertical="center"/>
    </xf>
    <xf numFmtId="177" fontId="12" fillId="2" borderId="18" xfId="0" applyNumberFormat="1" applyFont="1" applyFill="1" applyBorder="1" applyAlignment="1">
      <alignment horizontal="center" vertical="center"/>
    </xf>
    <xf numFmtId="176" fontId="4" fillId="0" borderId="0" xfId="0" applyNumberFormat="1" applyFont="1" applyAlignment="1"/>
    <xf numFmtId="177" fontId="4" fillId="0" borderId="0" xfId="0" applyNumberFormat="1" applyFont="1" applyAlignment="1"/>
    <xf numFmtId="0" fontId="3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5" fillId="0" borderId="14" xfId="0" applyFont="1" applyBorder="1" applyAlignment="1">
      <alignment horizontal="center"/>
    </xf>
  </cellXfs>
  <cellStyles count="1">
    <cellStyle name="一般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現金收入結構分析</a:t>
            </a:r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showPercent val="1"/>
            <c:showLeaderLines val="1"/>
          </c:dLbls>
          <c:cat>
            <c:strRef>
              <c:f>(現金結構分析!$A$3,現金結構分析!$A$7,現金結構分析!$A$12)</c:f>
              <c:strCache>
                <c:ptCount val="3"/>
                <c:pt idx="0">
                  <c:v>營業活動產生的現金收入</c:v>
                </c:pt>
                <c:pt idx="1">
                  <c:v>投資活動產生的現金收入</c:v>
                </c:pt>
                <c:pt idx="2">
                  <c:v>融資活動產生的現金收入</c:v>
                </c:pt>
              </c:strCache>
            </c:strRef>
          </c:cat>
          <c:val>
            <c:numRef>
              <c:f>(現金結構分析!$B$3,現金結構分析!$B$7,現金結構分析!$B$12)</c:f>
              <c:numCache>
                <c:formatCode>#,##0.00_ ;[Red]\-#,##0.00\ </c:formatCode>
                <c:ptCount val="3"/>
                <c:pt idx="0">
                  <c:v>8815571894.6200008</c:v>
                </c:pt>
                <c:pt idx="1">
                  <c:v>7086446</c:v>
                </c:pt>
                <c:pt idx="2">
                  <c:v>2337019775.6999998</c:v>
                </c:pt>
              </c:numCache>
            </c:numRef>
          </c:val>
        </c:ser>
      </c:pie3DChart>
    </c:plotArea>
    <c:legend>
      <c:legendPos val="b"/>
      <c:layout/>
    </c:legend>
    <c:plotVisOnly val="1"/>
  </c:chart>
  <c:spPr>
    <a:solidFill>
      <a:schemeClr val="bg1">
        <a:lumMod val="85000"/>
      </a:schemeClr>
    </a:solidFill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現金流出結構分析</a:t>
            </a:r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showPercent val="1"/>
            <c:showLeaderLines val="1"/>
          </c:dLbls>
          <c:cat>
            <c:strRef>
              <c:f>(現金結構分析!$A$38,現金結構分析!$A$43,現金結構分析!$A$45)</c:f>
              <c:strCache>
                <c:ptCount val="3"/>
                <c:pt idx="0">
                  <c:v>營業活動產生的現金支出</c:v>
                </c:pt>
                <c:pt idx="1">
                  <c:v>投資活動產生的現金支出</c:v>
                </c:pt>
                <c:pt idx="2">
                  <c:v>融資活動產生的現金支出</c:v>
                </c:pt>
              </c:strCache>
            </c:strRef>
          </c:cat>
          <c:val>
            <c:numRef>
              <c:f>(現金結構分析!$B$38,現金結構分析!$B$43,現金結構分析!$B$45)</c:f>
              <c:numCache>
                <c:formatCode>#,##0.00_ ;[Red]\-#,##0.00\ </c:formatCode>
                <c:ptCount val="3"/>
                <c:pt idx="0">
                  <c:v>7454542761.9100008</c:v>
                </c:pt>
                <c:pt idx="1">
                  <c:v>2142556679.5799999</c:v>
                </c:pt>
                <c:pt idx="2">
                  <c:v>1582811751.1599998</c:v>
                </c:pt>
              </c:numCache>
            </c:numRef>
          </c:val>
        </c:ser>
      </c:pie3DChart>
    </c:plotArea>
    <c:legend>
      <c:legendPos val="b"/>
      <c:layout/>
    </c:legend>
    <c:plotVisOnly val="1"/>
  </c:chart>
  <c:spPr>
    <a:solidFill>
      <a:sysClr val="window" lastClr="FFFFFF">
        <a:lumMod val="85000"/>
      </a:sysClr>
    </a:solidFill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現金淨額結構分析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現金結構分析!$A$71:$A$73</c:f>
              <c:strCache>
                <c:ptCount val="3"/>
                <c:pt idx="0">
                  <c:v>營業活動現金淨額</c:v>
                </c:pt>
                <c:pt idx="1">
                  <c:v>投資活動現金淨額</c:v>
                </c:pt>
                <c:pt idx="2">
                  <c:v>融資活動現金淨額</c:v>
                </c:pt>
              </c:strCache>
            </c:strRef>
          </c:cat>
          <c:val>
            <c:numRef>
              <c:f>現金結構分析!$B$71:$B$73</c:f>
              <c:numCache>
                <c:formatCode>#,##0.00_ ;[Red]\-#,##0.00\ </c:formatCode>
                <c:ptCount val="3"/>
                <c:pt idx="0">
                  <c:v>1361029132.71</c:v>
                </c:pt>
                <c:pt idx="1">
                  <c:v>-2135470233.5799999</c:v>
                </c:pt>
                <c:pt idx="2">
                  <c:v>1042033900.1199999</c:v>
                </c:pt>
              </c:numCache>
            </c:numRef>
          </c:val>
        </c:ser>
        <c:axId val="94810112"/>
        <c:axId val="95010816"/>
      </c:barChart>
      <c:catAx>
        <c:axId val="94810112"/>
        <c:scaling>
          <c:orientation val="minMax"/>
        </c:scaling>
        <c:axPos val="b"/>
        <c:tickLblPos val="nextTo"/>
        <c:crossAx val="95010816"/>
        <c:crosses val="autoZero"/>
        <c:auto val="1"/>
        <c:lblAlgn val="ctr"/>
        <c:lblOffset val="100"/>
      </c:catAx>
      <c:valAx>
        <c:axId val="95010816"/>
        <c:scaling>
          <c:orientation val="minMax"/>
          <c:min val="-2500000000"/>
        </c:scaling>
        <c:axPos val="l"/>
        <c:majorGridlines/>
        <c:numFmt formatCode="#,##0_ ;[Red]\-#,##0\ " sourceLinked="0"/>
        <c:tickLblPos val="nextTo"/>
        <c:crossAx val="94810112"/>
        <c:crosses val="autoZero"/>
        <c:crossBetween val="between"/>
        <c:majorUnit val="500000000"/>
        <c:minorUnit val="100000000"/>
      </c:valAx>
      <c:spPr>
        <a:solidFill>
          <a:schemeClr val="bg2">
            <a:lumMod val="90000"/>
          </a:schemeClr>
        </a:solidFill>
        <a:ln>
          <a:noFill/>
        </a:ln>
      </c:spPr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sz="1800" b="1" i="0" baseline="0"/>
              <a:t>現金收入結構趨勢分析</a:t>
            </a:r>
            <a:endParaRPr lang="en-US" altLang="zh-TW" sz="1800" b="1" i="0" baseline="0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結構趨勢分析!$A$4</c:f>
              <c:strCache>
                <c:ptCount val="1"/>
                <c:pt idx="0">
                  <c:v>營業活動現金收入</c:v>
                </c:pt>
              </c:strCache>
            </c:strRef>
          </c:tx>
          <c:cat>
            <c:strRef>
              <c:f>結構趨勢分析!$B$3:$D$3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結構趨勢分析!$B$4:$D$4</c:f>
              <c:numCache>
                <c:formatCode>0.00%</c:formatCode>
                <c:ptCount val="3"/>
                <c:pt idx="0">
                  <c:v>0.53210000000000002</c:v>
                </c:pt>
                <c:pt idx="1">
                  <c:v>0.64180000000000004</c:v>
                </c:pt>
                <c:pt idx="2">
                  <c:v>0.78994858119859568</c:v>
                </c:pt>
              </c:numCache>
            </c:numRef>
          </c:val>
        </c:ser>
        <c:ser>
          <c:idx val="1"/>
          <c:order val="1"/>
          <c:tx>
            <c:strRef>
              <c:f>結構趨勢分析!$A$5</c:f>
              <c:strCache>
                <c:ptCount val="1"/>
                <c:pt idx="0">
                  <c:v>投資活動現金收入</c:v>
                </c:pt>
              </c:strCache>
            </c:strRef>
          </c:tx>
          <c:cat>
            <c:strRef>
              <c:f>結構趨勢分析!$B$3:$D$3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結構趨勢分析!$B$5:$D$5</c:f>
              <c:numCache>
                <c:formatCode>0.00%</c:formatCode>
                <c:ptCount val="3"/>
                <c:pt idx="0">
                  <c:v>5.5599999999999997E-2</c:v>
                </c:pt>
                <c:pt idx="1">
                  <c:v>3.4200000000000001E-2</c:v>
                </c:pt>
                <c:pt idx="2">
                  <c:v>6.3500451591311821E-4</c:v>
                </c:pt>
              </c:numCache>
            </c:numRef>
          </c:val>
        </c:ser>
        <c:ser>
          <c:idx val="2"/>
          <c:order val="2"/>
          <c:tx>
            <c:strRef>
              <c:f>結構趨勢分析!$A$6</c:f>
              <c:strCache>
                <c:ptCount val="1"/>
                <c:pt idx="0">
                  <c:v>融資活動現金收入</c:v>
                </c:pt>
              </c:strCache>
            </c:strRef>
          </c:tx>
          <c:cat>
            <c:strRef>
              <c:f>結構趨勢分析!$B$3:$D$3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結構趨勢分析!$B$6:$D$6</c:f>
              <c:numCache>
                <c:formatCode>0.00%</c:formatCode>
                <c:ptCount val="3"/>
                <c:pt idx="0">
                  <c:v>0.4123</c:v>
                </c:pt>
                <c:pt idx="1">
                  <c:v>0.32400000000000001</c:v>
                </c:pt>
                <c:pt idx="2">
                  <c:v>0.20941641428549126</c:v>
                </c:pt>
              </c:numCache>
            </c:numRef>
          </c:val>
        </c:ser>
        <c:marker val="1"/>
        <c:axId val="95365376"/>
        <c:axId val="95416320"/>
      </c:lineChart>
      <c:catAx>
        <c:axId val="95365376"/>
        <c:scaling>
          <c:orientation val="minMax"/>
        </c:scaling>
        <c:axPos val="b"/>
        <c:tickLblPos val="nextTo"/>
        <c:crossAx val="95416320"/>
        <c:crosses val="autoZero"/>
        <c:auto val="1"/>
        <c:lblAlgn val="ctr"/>
        <c:lblOffset val="100"/>
      </c:catAx>
      <c:valAx>
        <c:axId val="95416320"/>
        <c:scaling>
          <c:orientation val="minMax"/>
        </c:scaling>
        <c:axPos val="l"/>
        <c:majorGridlines/>
        <c:numFmt formatCode="0.00%" sourceLinked="1"/>
        <c:tickLblPos val="nextTo"/>
        <c:crossAx val="95365376"/>
        <c:crosses val="autoZero"/>
        <c:crossBetween val="between"/>
      </c:valAx>
      <c:spPr>
        <a:solidFill>
          <a:srgbClr val="EEECE1">
            <a:lumMod val="90000"/>
          </a:srgbClr>
        </a:solidFill>
      </c:spPr>
    </c:plotArea>
    <c:legend>
      <c:legendPos val="b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sz="1800" b="1" i="0" baseline="0"/>
              <a:t>現金支出結構趨勢分析</a:t>
            </a:r>
            <a:endParaRPr lang="zh-TW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結構趨勢分析!$A$11</c:f>
              <c:strCache>
                <c:ptCount val="1"/>
                <c:pt idx="0">
                  <c:v>營業活動現金支出</c:v>
                </c:pt>
              </c:strCache>
            </c:strRef>
          </c:tx>
          <c:cat>
            <c:strRef>
              <c:f>結構趨勢分析!$B$10:$D$10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結構趨勢分析!$B$11:$D$11</c:f>
              <c:numCache>
                <c:formatCode>0.00%</c:formatCode>
                <c:ptCount val="3"/>
                <c:pt idx="0">
                  <c:v>0.79879999999999995</c:v>
                </c:pt>
                <c:pt idx="1">
                  <c:v>0.72350000000000003</c:v>
                </c:pt>
                <c:pt idx="2">
                  <c:v>0.66678014104538097</c:v>
                </c:pt>
              </c:numCache>
            </c:numRef>
          </c:val>
        </c:ser>
        <c:ser>
          <c:idx val="1"/>
          <c:order val="1"/>
          <c:tx>
            <c:strRef>
              <c:f>結構趨勢分析!$A$12</c:f>
              <c:strCache>
                <c:ptCount val="1"/>
                <c:pt idx="0">
                  <c:v>投資活動現金支出</c:v>
                </c:pt>
              </c:strCache>
            </c:strRef>
          </c:tx>
          <c:cat>
            <c:strRef>
              <c:f>結構趨勢分析!$B$10:$D$10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結構趨勢分析!$B$12:$D$12</c:f>
              <c:numCache>
                <c:formatCode>0.00%</c:formatCode>
                <c:ptCount val="3"/>
                <c:pt idx="0">
                  <c:v>0.15679999999999999</c:v>
                </c:pt>
                <c:pt idx="1">
                  <c:v>0.17849999999999999</c:v>
                </c:pt>
                <c:pt idx="2">
                  <c:v>0.19164344355334226</c:v>
                </c:pt>
              </c:numCache>
            </c:numRef>
          </c:val>
        </c:ser>
        <c:ser>
          <c:idx val="2"/>
          <c:order val="2"/>
          <c:tx>
            <c:strRef>
              <c:f>結構趨勢分析!$A$13</c:f>
              <c:strCache>
                <c:ptCount val="1"/>
                <c:pt idx="0">
                  <c:v>融資活動現金支出</c:v>
                </c:pt>
              </c:strCache>
            </c:strRef>
          </c:tx>
          <c:cat>
            <c:strRef>
              <c:f>結構趨勢分析!$B$10:$D$10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結構趨勢分析!$B$13:$D$13</c:f>
              <c:numCache>
                <c:formatCode>0.00%</c:formatCode>
                <c:ptCount val="3"/>
                <c:pt idx="0">
                  <c:v>4.4400000000000002E-2</c:v>
                </c:pt>
                <c:pt idx="1">
                  <c:v>9.8000000000000004E-2</c:v>
                </c:pt>
                <c:pt idx="2">
                  <c:v>0.14157641540127675</c:v>
                </c:pt>
              </c:numCache>
            </c:numRef>
          </c:val>
        </c:ser>
        <c:marker val="1"/>
        <c:axId val="101948032"/>
        <c:axId val="102007168"/>
      </c:lineChart>
      <c:catAx>
        <c:axId val="101948032"/>
        <c:scaling>
          <c:orientation val="minMax"/>
        </c:scaling>
        <c:axPos val="b"/>
        <c:tickLblPos val="nextTo"/>
        <c:crossAx val="102007168"/>
        <c:crosses val="autoZero"/>
        <c:auto val="1"/>
        <c:lblAlgn val="ctr"/>
        <c:lblOffset val="100"/>
      </c:catAx>
      <c:valAx>
        <c:axId val="102007168"/>
        <c:scaling>
          <c:orientation val="minMax"/>
        </c:scaling>
        <c:axPos val="l"/>
        <c:majorGridlines/>
        <c:numFmt formatCode="0.00%" sourceLinked="1"/>
        <c:tickLblPos val="nextTo"/>
        <c:crossAx val="101948032"/>
        <c:crosses val="autoZero"/>
        <c:crossBetween val="between"/>
      </c:valAx>
      <c:spPr>
        <a:solidFill>
          <a:srgbClr val="EEECE1">
            <a:lumMod val="90000"/>
          </a:srgbClr>
        </a:solidFill>
      </c:spPr>
    </c:plotArea>
    <c:legend>
      <c:legendPos val="b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16</xdr:row>
      <xdr:rowOff>76200</xdr:rowOff>
    </xdr:from>
    <xdr:to>
      <xdr:col>1</xdr:col>
      <xdr:colOff>1226820</xdr:colOff>
      <xdr:row>26</xdr:row>
      <xdr:rowOff>182880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53340</xdr:colOff>
      <xdr:row>49</xdr:row>
      <xdr:rowOff>38100</xdr:rowOff>
    </xdr:from>
    <xdr:to>
      <xdr:col>1</xdr:col>
      <xdr:colOff>1188720</xdr:colOff>
      <xdr:row>59</xdr:row>
      <xdr:rowOff>198120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74</xdr:row>
      <xdr:rowOff>38100</xdr:rowOff>
    </xdr:from>
    <xdr:to>
      <xdr:col>1</xdr:col>
      <xdr:colOff>1181100</xdr:colOff>
      <xdr:row>85</xdr:row>
      <xdr:rowOff>7620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14</xdr:row>
      <xdr:rowOff>45720</xdr:rowOff>
    </xdr:from>
    <xdr:to>
      <xdr:col>4</xdr:col>
      <xdr:colOff>312420</xdr:colOff>
      <xdr:row>24</xdr:row>
      <xdr:rowOff>198120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60960</xdr:colOff>
      <xdr:row>25</xdr:row>
      <xdr:rowOff>76200</xdr:rowOff>
    </xdr:from>
    <xdr:to>
      <xdr:col>4</xdr:col>
      <xdr:colOff>320040</xdr:colOff>
      <xdr:row>35</xdr:row>
      <xdr:rowOff>182880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7"/>
  <sheetViews>
    <sheetView tabSelected="1" zoomScaleNormal="100" workbookViewId="0">
      <selection activeCell="A27" sqref="A27"/>
    </sheetView>
  </sheetViews>
  <sheetFormatPr defaultRowHeight="15.6"/>
  <cols>
    <col min="1" max="1" width="62.44140625" style="1" customWidth="1"/>
    <col min="2" max="2" width="25.77734375" style="1" customWidth="1"/>
    <col min="3" max="16384" width="8.88671875" style="1"/>
  </cols>
  <sheetData>
    <row r="1" spans="1:2" ht="21.6">
      <c r="A1" s="78" t="s">
        <v>1</v>
      </c>
      <c r="B1" s="78"/>
    </row>
    <row r="2" spans="1:2" ht="21.6">
      <c r="A2" s="2"/>
      <c r="B2" s="2"/>
    </row>
    <row r="3" spans="1:2">
      <c r="A3" s="3" t="s">
        <v>2</v>
      </c>
      <c r="B3" s="3" t="s">
        <v>3</v>
      </c>
    </row>
    <row r="4" spans="1:2">
      <c r="A4" s="4" t="s">
        <v>154</v>
      </c>
      <c r="B4" s="5"/>
    </row>
    <row r="5" spans="1:2">
      <c r="A5" s="6" t="s">
        <v>4</v>
      </c>
      <c r="B5" s="7">
        <v>8783578034.0900002</v>
      </c>
    </row>
    <row r="6" spans="1:2">
      <c r="A6" s="6" t="s">
        <v>5</v>
      </c>
      <c r="B6" s="7"/>
    </row>
    <row r="7" spans="1:2">
      <c r="A7" s="6" t="s">
        <v>155</v>
      </c>
      <c r="B7" s="7">
        <v>31993860.530000001</v>
      </c>
    </row>
    <row r="8" spans="1:2">
      <c r="A8" s="8" t="s">
        <v>6</v>
      </c>
      <c r="B8" s="9">
        <f>SUM(B5:B7)</f>
        <v>8815571894.6200008</v>
      </c>
    </row>
    <row r="9" spans="1:2">
      <c r="A9" s="6" t="s">
        <v>7</v>
      </c>
      <c r="B9" s="7">
        <v>6332388713.0200005</v>
      </c>
    </row>
    <row r="10" spans="1:2">
      <c r="A10" s="6" t="s">
        <v>8</v>
      </c>
      <c r="B10" s="7">
        <v>421720300.31</v>
      </c>
    </row>
    <row r="11" spans="1:2">
      <c r="A11" s="6" t="s">
        <v>9</v>
      </c>
      <c r="B11" s="7">
        <v>650717745.03999996</v>
      </c>
    </row>
    <row r="12" spans="1:2">
      <c r="A12" s="6" t="s">
        <v>156</v>
      </c>
      <c r="B12" s="7">
        <v>49716003.539999999</v>
      </c>
    </row>
    <row r="13" spans="1:2">
      <c r="A13" s="8" t="s">
        <v>10</v>
      </c>
      <c r="B13" s="9">
        <f>SUM(B9:B12)</f>
        <v>7454542761.9100008</v>
      </c>
    </row>
    <row r="14" spans="1:2">
      <c r="A14" s="10" t="s">
        <v>157</v>
      </c>
      <c r="B14" s="11">
        <f>B8-B13</f>
        <v>1361029132.71</v>
      </c>
    </row>
    <row r="15" spans="1:2">
      <c r="A15" s="4" t="s">
        <v>11</v>
      </c>
      <c r="B15" s="12"/>
    </row>
    <row r="16" spans="1:2">
      <c r="A16" s="6" t="s">
        <v>12</v>
      </c>
      <c r="B16" s="7"/>
    </row>
    <row r="17" spans="1:2">
      <c r="A17" s="6" t="s">
        <v>13</v>
      </c>
      <c r="B17" s="7"/>
    </row>
    <row r="18" spans="1:2">
      <c r="A18" s="6" t="s">
        <v>14</v>
      </c>
      <c r="B18" s="7">
        <v>7086446</v>
      </c>
    </row>
    <row r="19" spans="1:2">
      <c r="A19" s="6" t="s">
        <v>15</v>
      </c>
      <c r="B19" s="7"/>
    </row>
    <row r="20" spans="1:2">
      <c r="A20" s="8" t="s">
        <v>6</v>
      </c>
      <c r="B20" s="7">
        <f>SUM(B16:B19)</f>
        <v>7086446</v>
      </c>
    </row>
    <row r="21" spans="1:2">
      <c r="A21" s="6" t="s">
        <v>16</v>
      </c>
      <c r="B21" s="7">
        <v>2142556679.5799999</v>
      </c>
    </row>
    <row r="22" spans="1:2">
      <c r="A22" s="6" t="s">
        <v>17</v>
      </c>
      <c r="B22" s="7"/>
    </row>
    <row r="23" spans="1:2">
      <c r="A23" s="6" t="s">
        <v>18</v>
      </c>
      <c r="B23" s="7"/>
    </row>
    <row r="24" spans="1:2">
      <c r="A24" s="8" t="s">
        <v>10</v>
      </c>
      <c r="B24" s="7">
        <f>SUM(B21:B23)</f>
        <v>2142556679.5799999</v>
      </c>
    </row>
    <row r="25" spans="1:2">
      <c r="A25" s="10" t="s">
        <v>19</v>
      </c>
      <c r="B25" s="11">
        <f>B20-B24</f>
        <v>-2135470233.5799999</v>
      </c>
    </row>
    <row r="26" spans="1:2">
      <c r="A26" s="4" t="s">
        <v>152</v>
      </c>
      <c r="B26" s="12"/>
    </row>
    <row r="27" spans="1:2">
      <c r="A27" s="6" t="s">
        <v>153</v>
      </c>
      <c r="B27" s="7">
        <v>783006475.70000005</v>
      </c>
    </row>
    <row r="28" spans="1:2">
      <c r="A28" s="6" t="s">
        <v>20</v>
      </c>
      <c r="B28" s="7">
        <v>1554013300</v>
      </c>
    </row>
    <row r="29" spans="1:2">
      <c r="A29" s="6" t="s">
        <v>149</v>
      </c>
      <c r="B29" s="7"/>
    </row>
    <row r="30" spans="1:2">
      <c r="A30" s="8" t="s">
        <v>6</v>
      </c>
      <c r="B30" s="7">
        <f>SUM(B27:B29)</f>
        <v>2337019775.6999998</v>
      </c>
    </row>
    <row r="31" spans="1:2">
      <c r="A31" s="6" t="s">
        <v>21</v>
      </c>
      <c r="B31" s="7">
        <v>1007160000</v>
      </c>
    </row>
    <row r="32" spans="1:2">
      <c r="A32" s="6" t="s">
        <v>22</v>
      </c>
      <c r="B32" s="7">
        <v>283298875.57999998</v>
      </c>
    </row>
    <row r="33" spans="1:2">
      <c r="A33" s="6" t="s">
        <v>150</v>
      </c>
      <c r="B33" s="7">
        <v>4527000</v>
      </c>
    </row>
    <row r="34" spans="1:2">
      <c r="A34" s="8" t="s">
        <v>23</v>
      </c>
      <c r="B34" s="7">
        <f>SUM(B31:B33)</f>
        <v>1294985875.5799999</v>
      </c>
    </row>
    <row r="35" spans="1:2">
      <c r="A35" s="10" t="s">
        <v>151</v>
      </c>
      <c r="B35" s="11">
        <f>B30-B34</f>
        <v>1042033900.1199999</v>
      </c>
    </row>
    <row r="36" spans="1:2">
      <c r="A36" s="4" t="s">
        <v>24</v>
      </c>
      <c r="B36" s="12"/>
    </row>
    <row r="37" spans="1:2">
      <c r="A37" s="4" t="s">
        <v>25</v>
      </c>
      <c r="B37" s="12">
        <f>B14+B25+B35</f>
        <v>267592799.25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3"/>
  <sheetViews>
    <sheetView workbookViewId="0"/>
  </sheetViews>
  <sheetFormatPr defaultRowHeight="16.2"/>
  <cols>
    <col min="1" max="1" width="55.44140625" customWidth="1"/>
    <col min="2" max="2" width="18.109375" customWidth="1"/>
    <col min="3" max="3" width="11.6640625" customWidth="1"/>
  </cols>
  <sheetData>
    <row r="1" spans="1:3">
      <c r="A1" s="13" t="s">
        <v>26</v>
      </c>
      <c r="B1" s="14"/>
      <c r="C1" s="15"/>
    </row>
    <row r="2" spans="1:3">
      <c r="A2" s="16" t="s">
        <v>27</v>
      </c>
      <c r="B2" s="17" t="s">
        <v>0</v>
      </c>
      <c r="C2" s="18" t="s">
        <v>28</v>
      </c>
    </row>
    <row r="3" spans="1:3">
      <c r="A3" s="19" t="s">
        <v>158</v>
      </c>
      <c r="B3" s="20">
        <f>SUM(B4:B6)</f>
        <v>8815571894.6200008</v>
      </c>
      <c r="C3" s="21">
        <f>B3/$B$16</f>
        <v>0.78994858119859568</v>
      </c>
    </row>
    <row r="4" spans="1:3">
      <c r="A4" s="22" t="s">
        <v>29</v>
      </c>
      <c r="B4" s="23">
        <f>現金流量表!B5</f>
        <v>8783578034.0900002</v>
      </c>
      <c r="C4" s="24">
        <f>B4/$B$3</f>
        <v>0.99637075609926951</v>
      </c>
    </row>
    <row r="5" spans="1:3">
      <c r="A5" s="22" t="s">
        <v>30</v>
      </c>
      <c r="B5" s="23">
        <f>現金流量表!B6</f>
        <v>0</v>
      </c>
      <c r="C5" s="24">
        <f t="shared" ref="C5:C6" si="0">B5/$B$3</f>
        <v>0</v>
      </c>
    </row>
    <row r="6" spans="1:3">
      <c r="A6" s="22" t="s">
        <v>159</v>
      </c>
      <c r="B6" s="23">
        <f>現金流量表!B7</f>
        <v>31993860.530000001</v>
      </c>
      <c r="C6" s="24">
        <f t="shared" si="0"/>
        <v>3.6292439007304029E-3</v>
      </c>
    </row>
    <row r="7" spans="1:3">
      <c r="A7" s="19" t="s">
        <v>31</v>
      </c>
      <c r="B7" s="20">
        <f>SUM(B8:B11)</f>
        <v>7086446</v>
      </c>
      <c r="C7" s="21">
        <f>B7/$B$16</f>
        <v>6.3500451591311821E-4</v>
      </c>
    </row>
    <row r="8" spans="1:3">
      <c r="A8" s="22" t="s">
        <v>32</v>
      </c>
      <c r="B8" s="23">
        <f>現金流量表!B16</f>
        <v>0</v>
      </c>
      <c r="C8" s="24">
        <f>B8/$B$7</f>
        <v>0</v>
      </c>
    </row>
    <row r="9" spans="1:3">
      <c r="A9" s="22" t="s">
        <v>33</v>
      </c>
      <c r="B9" s="23">
        <f>現金流量表!B17</f>
        <v>0</v>
      </c>
      <c r="C9" s="24">
        <f>B9/$B$7</f>
        <v>0</v>
      </c>
    </row>
    <row r="10" spans="1:3">
      <c r="A10" s="22" t="s">
        <v>34</v>
      </c>
      <c r="B10" s="23">
        <f>現金流量表!B18</f>
        <v>7086446</v>
      </c>
      <c r="C10" s="24">
        <f>B10/$B$7</f>
        <v>1</v>
      </c>
    </row>
    <row r="11" spans="1:3">
      <c r="A11" s="22" t="s">
        <v>35</v>
      </c>
      <c r="B11" s="23">
        <f>現金流量表!B19</f>
        <v>0</v>
      </c>
      <c r="C11" s="24">
        <f>B11/$B$7</f>
        <v>0</v>
      </c>
    </row>
    <row r="12" spans="1:3">
      <c r="A12" s="19" t="s">
        <v>172</v>
      </c>
      <c r="B12" s="20">
        <f>SUM(B13:B15)</f>
        <v>2337019775.6999998</v>
      </c>
      <c r="C12" s="21">
        <f>B12/$B$16</f>
        <v>0.20941641428549126</v>
      </c>
    </row>
    <row r="13" spans="1:3">
      <c r="A13" s="22" t="s">
        <v>171</v>
      </c>
      <c r="B13" s="23">
        <f>現金流量表!B27</f>
        <v>783006475.70000005</v>
      </c>
      <c r="C13" s="24">
        <f>B13/$B$12</f>
        <v>0.33504486519180982</v>
      </c>
    </row>
    <row r="14" spans="1:3">
      <c r="A14" s="22" t="s">
        <v>36</v>
      </c>
      <c r="B14" s="23">
        <f>現金流量表!B28</f>
        <v>1554013300</v>
      </c>
      <c r="C14" s="24">
        <f>B14/$B$12</f>
        <v>0.66495513480819024</v>
      </c>
    </row>
    <row r="15" spans="1:3">
      <c r="A15" s="22" t="s">
        <v>173</v>
      </c>
      <c r="B15" s="23">
        <f>現金流量表!B29</f>
        <v>0</v>
      </c>
      <c r="C15" s="24">
        <f>B15/$B$12</f>
        <v>0</v>
      </c>
    </row>
    <row r="16" spans="1:3">
      <c r="A16" s="19" t="s">
        <v>37</v>
      </c>
      <c r="B16" s="20">
        <f>B3+B7+B12</f>
        <v>11159678116.32</v>
      </c>
      <c r="C16" s="21">
        <f>B16/$B$16</f>
        <v>1</v>
      </c>
    </row>
    <row r="36" spans="1:3">
      <c r="A36" s="13" t="s">
        <v>38</v>
      </c>
      <c r="B36" s="14"/>
      <c r="C36" s="15"/>
    </row>
    <row r="37" spans="1:3">
      <c r="A37" s="16" t="s">
        <v>39</v>
      </c>
      <c r="B37" s="16" t="s">
        <v>0</v>
      </c>
      <c r="C37" s="16" t="s">
        <v>40</v>
      </c>
    </row>
    <row r="38" spans="1:3">
      <c r="A38" s="25" t="s">
        <v>160</v>
      </c>
      <c r="B38" s="26">
        <f>SUM(B39:B42)</f>
        <v>7454542761.9100008</v>
      </c>
      <c r="C38" s="27">
        <f>B38/B49</f>
        <v>0.66678014104538097</v>
      </c>
    </row>
    <row r="39" spans="1:3">
      <c r="A39" s="28" t="s">
        <v>41</v>
      </c>
      <c r="B39" s="29">
        <f>現金流量表!B9</f>
        <v>6332388713.0200005</v>
      </c>
      <c r="C39" s="30">
        <f>B39/$B$38</f>
        <v>0.84946708540947691</v>
      </c>
    </row>
    <row r="40" spans="1:3">
      <c r="A40" s="28" t="s">
        <v>42</v>
      </c>
      <c r="B40" s="29">
        <f>現金流量表!B10</f>
        <v>421720300.31</v>
      </c>
      <c r="C40" s="30">
        <f>B40/$B$38</f>
        <v>5.657225584174487E-2</v>
      </c>
    </row>
    <row r="41" spans="1:3">
      <c r="A41" s="28" t="s">
        <v>43</v>
      </c>
      <c r="B41" s="29">
        <f>現金流量表!B11</f>
        <v>650717745.03999996</v>
      </c>
      <c r="C41" s="30">
        <f>B41/$B$38</f>
        <v>8.7291436352733898E-2</v>
      </c>
    </row>
    <row r="42" spans="1:3">
      <c r="A42" s="28" t="s">
        <v>161</v>
      </c>
      <c r="B42" s="29">
        <f>現金流量表!B12</f>
        <v>49716003.539999999</v>
      </c>
      <c r="C42" s="30">
        <f>B42/$B$38</f>
        <v>6.6692223960442849E-3</v>
      </c>
    </row>
    <row r="43" spans="1:3">
      <c r="A43" s="25" t="s">
        <v>44</v>
      </c>
      <c r="B43" s="26">
        <f>B44</f>
        <v>2142556679.5799999</v>
      </c>
      <c r="C43" s="27">
        <f>B43/B49</f>
        <v>0.19164344355334226</v>
      </c>
    </row>
    <row r="44" spans="1:3">
      <c r="A44" s="28" t="s">
        <v>45</v>
      </c>
      <c r="B44" s="29">
        <f>現金流量表!B21</f>
        <v>2142556679.5799999</v>
      </c>
      <c r="C44" s="30">
        <f>B44/B43</f>
        <v>1</v>
      </c>
    </row>
    <row r="45" spans="1:3">
      <c r="A45" s="25" t="s">
        <v>174</v>
      </c>
      <c r="B45" s="26">
        <f>SUM(B46:B48)</f>
        <v>1582811751.1599998</v>
      </c>
      <c r="C45" s="27">
        <f>B45/B49</f>
        <v>0.14157641540127675</v>
      </c>
    </row>
    <row r="46" spans="1:3">
      <c r="A46" s="28" t="s">
        <v>46</v>
      </c>
      <c r="B46" s="29">
        <f>現金流量表!B32</f>
        <v>283298875.57999998</v>
      </c>
      <c r="C46" s="30">
        <f>B46/$B$45</f>
        <v>0.17898456678273833</v>
      </c>
    </row>
    <row r="47" spans="1:3">
      <c r="A47" s="28" t="s">
        <v>47</v>
      </c>
      <c r="B47" s="29">
        <f>現金流量表!B33</f>
        <v>4527000</v>
      </c>
      <c r="C47" s="30">
        <f>B47/$B$45</f>
        <v>2.8601000698170735E-3</v>
      </c>
    </row>
    <row r="48" spans="1:3">
      <c r="A48" s="28" t="s">
        <v>175</v>
      </c>
      <c r="B48" s="29">
        <f>現金流量表!B34</f>
        <v>1294985875.5799999</v>
      </c>
      <c r="C48" s="30">
        <f>B48/$B$45</f>
        <v>0.8181553331474446</v>
      </c>
    </row>
    <row r="49" spans="1:3" ht="16.8" thickBot="1">
      <c r="A49" s="31" t="s">
        <v>48</v>
      </c>
      <c r="B49" s="32">
        <f>B38+B43+B45</f>
        <v>11179911192.650002</v>
      </c>
      <c r="C49" s="33">
        <f>B49/B49</f>
        <v>1</v>
      </c>
    </row>
    <row r="69" spans="1:3" ht="16.8" thickBot="1">
      <c r="A69" s="13" t="s">
        <v>49</v>
      </c>
      <c r="B69" s="14"/>
      <c r="C69" s="15"/>
    </row>
    <row r="70" spans="1:3">
      <c r="A70" s="34" t="s">
        <v>50</v>
      </c>
      <c r="B70" s="35" t="s">
        <v>51</v>
      </c>
      <c r="C70" s="36" t="s">
        <v>52</v>
      </c>
    </row>
    <row r="71" spans="1:3">
      <c r="A71" s="28" t="s">
        <v>162</v>
      </c>
      <c r="B71" s="29">
        <f>現金流量表!B14</f>
        <v>1361029132.71</v>
      </c>
      <c r="C71" s="30">
        <f>B71/$B$74</f>
        <v>5.0861949070552201</v>
      </c>
    </row>
    <row r="72" spans="1:3">
      <c r="A72" s="28" t="s">
        <v>53</v>
      </c>
      <c r="B72" s="29">
        <f>現金流量表!B25</f>
        <v>-2135470233.5799999</v>
      </c>
      <c r="C72" s="30">
        <f t="shared" ref="C72:C74" si="1">B72/$B$74</f>
        <v>-7.9802978240267421</v>
      </c>
    </row>
    <row r="73" spans="1:3">
      <c r="A73" s="28" t="s">
        <v>176</v>
      </c>
      <c r="B73" s="29">
        <f>現金流量表!B35</f>
        <v>1042033900.1199999</v>
      </c>
      <c r="C73" s="30">
        <f t="shared" si="1"/>
        <v>3.894102916971522</v>
      </c>
    </row>
    <row r="74" spans="1:3" ht="16.8" thickBot="1">
      <c r="A74" s="37" t="s">
        <v>54</v>
      </c>
      <c r="B74" s="38">
        <f>SUM(B71:B73)</f>
        <v>267592799.25</v>
      </c>
      <c r="C74" s="39">
        <f t="shared" si="1"/>
        <v>1</v>
      </c>
    </row>
    <row r="90" spans="1:2">
      <c r="A90" s="13" t="s">
        <v>55</v>
      </c>
      <c r="B90" s="40"/>
    </row>
    <row r="91" spans="1:2">
      <c r="A91" s="22" t="s">
        <v>163</v>
      </c>
      <c r="B91" s="22">
        <f>B3/B38</f>
        <v>1.1825771447263491</v>
      </c>
    </row>
    <row r="92" spans="1:2">
      <c r="A92" s="22" t="s">
        <v>56</v>
      </c>
      <c r="B92" s="22">
        <f>B7/B43</f>
        <v>3.3074718944607518E-3</v>
      </c>
    </row>
    <row r="93" spans="1:2">
      <c r="A93" s="22" t="s">
        <v>177</v>
      </c>
      <c r="B93" s="22">
        <f>B12/B45</f>
        <v>1.4764988786488737</v>
      </c>
    </row>
  </sheetData>
  <phoneticPr fontId="1" type="noConversion"/>
  <conditionalFormatting sqref="C71:C74">
    <cfRule type="cellIs" dxfId="0" priority="1" stopIfTrue="1" operator="lessThanOr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A8" sqref="A8"/>
    </sheetView>
  </sheetViews>
  <sheetFormatPr defaultRowHeight="16.2"/>
  <cols>
    <col min="1" max="1" width="36.21875" customWidth="1"/>
  </cols>
  <sheetData>
    <row r="1" spans="1:4">
      <c r="A1" s="13" t="s">
        <v>57</v>
      </c>
      <c r="B1" s="14"/>
      <c r="C1" s="15"/>
      <c r="D1" s="40"/>
    </row>
    <row r="2" spans="1:4" ht="16.8" thickBot="1">
      <c r="A2" s="6" t="s">
        <v>58</v>
      </c>
      <c r="B2" s="14"/>
      <c r="C2" s="15"/>
      <c r="D2" s="40"/>
    </row>
    <row r="3" spans="1:4">
      <c r="A3" s="34" t="s">
        <v>59</v>
      </c>
      <c r="B3" s="35" t="s">
        <v>60</v>
      </c>
      <c r="C3" s="41" t="s">
        <v>61</v>
      </c>
      <c r="D3" s="42" t="s">
        <v>62</v>
      </c>
    </row>
    <row r="4" spans="1:4">
      <c r="A4" s="28" t="s">
        <v>164</v>
      </c>
      <c r="B4" s="43">
        <v>0.53210000000000002</v>
      </c>
      <c r="C4" s="43">
        <v>0.64180000000000004</v>
      </c>
      <c r="D4" s="30">
        <f>現金結構分析!C3</f>
        <v>0.78994858119859568</v>
      </c>
    </row>
    <row r="5" spans="1:4">
      <c r="A5" s="28" t="s">
        <v>63</v>
      </c>
      <c r="B5" s="43">
        <v>5.5599999999999997E-2</v>
      </c>
      <c r="C5" s="43">
        <v>3.4200000000000001E-2</v>
      </c>
      <c r="D5" s="30">
        <f>現金結構分析!C7</f>
        <v>6.3500451591311821E-4</v>
      </c>
    </row>
    <row r="6" spans="1:4">
      <c r="A6" s="28" t="s">
        <v>169</v>
      </c>
      <c r="B6" s="43">
        <v>0.4123</v>
      </c>
      <c r="C6" s="43">
        <v>0.32400000000000001</v>
      </c>
      <c r="D6" s="30">
        <f>現金結構分析!C12</f>
        <v>0.20941641428549126</v>
      </c>
    </row>
    <row r="7" spans="1:4" ht="16.8" thickBot="1">
      <c r="A7" s="37" t="s">
        <v>64</v>
      </c>
      <c r="B7" s="44">
        <f>SUM(B4:B6)</f>
        <v>1</v>
      </c>
      <c r="C7" s="44">
        <f>SUM(C4:C6)</f>
        <v>1</v>
      </c>
      <c r="D7" s="39">
        <f>SUM(D4:D6)</f>
        <v>1</v>
      </c>
    </row>
    <row r="8" spans="1:4">
      <c r="A8" s="40"/>
      <c r="B8" s="14"/>
      <c r="C8" s="15"/>
      <c r="D8" s="40"/>
    </row>
    <row r="9" spans="1:4" ht="16.8" thickBot="1">
      <c r="A9" s="6" t="s">
        <v>65</v>
      </c>
      <c r="B9" s="14"/>
      <c r="C9" s="15"/>
      <c r="D9" s="40"/>
    </row>
    <row r="10" spans="1:4">
      <c r="A10" s="34" t="s">
        <v>59</v>
      </c>
      <c r="B10" s="35" t="s">
        <v>60</v>
      </c>
      <c r="C10" s="41" t="s">
        <v>61</v>
      </c>
      <c r="D10" s="42" t="s">
        <v>68</v>
      </c>
    </row>
    <row r="11" spans="1:4">
      <c r="A11" s="28" t="s">
        <v>165</v>
      </c>
      <c r="B11" s="43">
        <v>0.79879999999999995</v>
      </c>
      <c r="C11" s="43">
        <v>0.72350000000000003</v>
      </c>
      <c r="D11" s="30">
        <v>0.66678014104538097</v>
      </c>
    </row>
    <row r="12" spans="1:4">
      <c r="A12" s="28" t="s">
        <v>66</v>
      </c>
      <c r="B12" s="43">
        <v>0.15679999999999999</v>
      </c>
      <c r="C12" s="43">
        <v>0.17849999999999999</v>
      </c>
      <c r="D12" s="30">
        <v>0.19164344355334226</v>
      </c>
    </row>
    <row r="13" spans="1:4">
      <c r="A13" s="28" t="s">
        <v>170</v>
      </c>
      <c r="B13" s="43">
        <v>4.4400000000000002E-2</v>
      </c>
      <c r="C13" s="43">
        <v>9.8000000000000004E-2</v>
      </c>
      <c r="D13" s="30">
        <v>0.14157641540127675</v>
      </c>
    </row>
    <row r="14" spans="1:4" ht="16.8" thickBot="1">
      <c r="A14" s="37" t="s">
        <v>67</v>
      </c>
      <c r="B14" s="44">
        <f>SUM(B11:B13)</f>
        <v>1</v>
      </c>
      <c r="C14" s="44">
        <f>SUM(C11:C13)</f>
        <v>1</v>
      </c>
      <c r="D14" s="39">
        <f>SUM(D11:D13)</f>
        <v>1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7" sqref="A7"/>
    </sheetView>
  </sheetViews>
  <sheetFormatPr defaultRowHeight="16.2"/>
  <cols>
    <col min="1" max="1" width="30.88671875" customWidth="1"/>
    <col min="2" max="2" width="17" customWidth="1"/>
  </cols>
  <sheetData>
    <row r="1" spans="1:2" ht="16.8" thickBot="1">
      <c r="A1" s="13" t="s">
        <v>69</v>
      </c>
      <c r="B1" s="40"/>
    </row>
    <row r="2" spans="1:2">
      <c r="A2" s="34" t="s">
        <v>70</v>
      </c>
      <c r="B2" s="45" t="s">
        <v>71</v>
      </c>
    </row>
    <row r="3" spans="1:2">
      <c r="A3" s="28" t="s">
        <v>72</v>
      </c>
      <c r="B3" s="30">
        <f>現金流量表!B37/資產負債表!$F$18</f>
        <v>0.12608789894614036</v>
      </c>
    </row>
    <row r="4" spans="1:2">
      <c r="A4" s="28" t="s">
        <v>166</v>
      </c>
      <c r="B4" s="30">
        <f>現金流量表!B14/資產負債表!$F$18</f>
        <v>0.6413076294611525</v>
      </c>
    </row>
    <row r="5" spans="1:2">
      <c r="A5" s="28" t="s">
        <v>167</v>
      </c>
      <c r="B5" s="30">
        <f>現金流量表!B14/資產負債表!$F$27</f>
        <v>0.36489700297694744</v>
      </c>
    </row>
    <row r="6" spans="1:2">
      <c r="A6" s="28" t="s">
        <v>73</v>
      </c>
      <c r="B6" s="30">
        <f>(現金流量表!B14-現金流量表!B32)/(資產負債表!B32+資產負債表!B22+資產負債表!B36+資產負債表!B18-資產負債表!F18)</f>
        <v>0.18185719110774082</v>
      </c>
    </row>
    <row r="7" spans="1:2" ht="16.8" thickBot="1">
      <c r="A7" s="37" t="s">
        <v>168</v>
      </c>
      <c r="B7" s="46">
        <f>現金流量表!B14/現金流量表!B32</f>
        <v>4.8042165007663886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XFD1048576"/>
    </sheetView>
  </sheetViews>
  <sheetFormatPr defaultColWidth="16.88671875" defaultRowHeight="15.6"/>
  <cols>
    <col min="1" max="1" width="21.21875" style="47" customWidth="1"/>
    <col min="2" max="3" width="20.44140625" style="76" customWidth="1"/>
    <col min="4" max="4" width="2" style="47" customWidth="1"/>
    <col min="5" max="7" width="20.44140625" style="47" customWidth="1"/>
    <col min="8" max="16384" width="16.88671875" style="47"/>
  </cols>
  <sheetData>
    <row r="1" spans="1:7" ht="21.6">
      <c r="A1" s="79" t="s">
        <v>110</v>
      </c>
      <c r="B1" s="79"/>
      <c r="C1" s="79"/>
      <c r="D1" s="79"/>
      <c r="E1" s="79"/>
      <c r="F1" s="79"/>
      <c r="G1" s="79"/>
    </row>
    <row r="2" spans="1:7" s="6" customFormat="1" ht="14.4" thickBot="1">
      <c r="A2" s="6" t="s">
        <v>111</v>
      </c>
      <c r="B2" s="7"/>
      <c r="C2" s="7"/>
      <c r="F2" s="48" t="s">
        <v>112</v>
      </c>
      <c r="G2" s="6" t="s">
        <v>113</v>
      </c>
    </row>
    <row r="3" spans="1:7">
      <c r="A3" s="49" t="s">
        <v>74</v>
      </c>
      <c r="B3" s="50">
        <v>39447</v>
      </c>
      <c r="C3" s="50">
        <v>39082</v>
      </c>
      <c r="D3" s="51"/>
      <c r="E3" s="51" t="s">
        <v>114</v>
      </c>
      <c r="F3" s="50">
        <v>39447</v>
      </c>
      <c r="G3" s="52">
        <v>39082</v>
      </c>
    </row>
    <row r="4" spans="1:7">
      <c r="A4" s="53" t="s">
        <v>75</v>
      </c>
      <c r="B4" s="54"/>
      <c r="C4" s="54"/>
      <c r="D4" s="80"/>
      <c r="E4" s="55" t="s">
        <v>76</v>
      </c>
      <c r="F4" s="56"/>
      <c r="G4" s="57"/>
    </row>
    <row r="5" spans="1:7">
      <c r="A5" s="58" t="s">
        <v>115</v>
      </c>
      <c r="B5" s="59">
        <v>735204979.84000003</v>
      </c>
      <c r="C5" s="59">
        <v>467612180.58999997</v>
      </c>
      <c r="D5" s="80"/>
      <c r="E5" s="60" t="s">
        <v>116</v>
      </c>
      <c r="F5" s="61">
        <v>274000000</v>
      </c>
      <c r="G5" s="62">
        <v>300700000</v>
      </c>
    </row>
    <row r="6" spans="1:7">
      <c r="A6" s="58" t="s">
        <v>117</v>
      </c>
      <c r="B6" s="59"/>
      <c r="C6" s="59"/>
      <c r="D6" s="80"/>
      <c r="E6" s="60" t="s">
        <v>118</v>
      </c>
      <c r="F6" s="61">
        <v>90582683.909999996</v>
      </c>
      <c r="G6" s="62">
        <v>73484799.219999999</v>
      </c>
    </row>
    <row r="7" spans="1:7">
      <c r="A7" s="58" t="s">
        <v>119</v>
      </c>
      <c r="B7" s="59">
        <v>624375847.86000001</v>
      </c>
      <c r="C7" s="59">
        <v>363147763.88</v>
      </c>
      <c r="D7" s="80"/>
      <c r="E7" s="60" t="s">
        <v>77</v>
      </c>
      <c r="F7" s="61">
        <v>199904445.71000001</v>
      </c>
      <c r="G7" s="62">
        <v>217739314.00999999</v>
      </c>
    </row>
    <row r="8" spans="1:7">
      <c r="A8" s="58" t="s">
        <v>120</v>
      </c>
      <c r="B8" s="59"/>
      <c r="C8" s="59"/>
      <c r="D8" s="80"/>
      <c r="E8" s="60" t="s">
        <v>121</v>
      </c>
      <c r="F8" s="61">
        <v>584723563.42999995</v>
      </c>
      <c r="G8" s="62">
        <v>102299281.63</v>
      </c>
    </row>
    <row r="9" spans="1:7">
      <c r="A9" s="58" t="s">
        <v>122</v>
      </c>
      <c r="B9" s="59"/>
      <c r="C9" s="59"/>
      <c r="D9" s="80"/>
      <c r="E9" s="60" t="s">
        <v>78</v>
      </c>
      <c r="F9" s="61">
        <v>32887152.350000001</v>
      </c>
      <c r="G9" s="62"/>
    </row>
    <row r="10" spans="1:7">
      <c r="A10" s="58" t="s">
        <v>123</v>
      </c>
      <c r="B10" s="59">
        <v>4000</v>
      </c>
      <c r="C10" s="59">
        <v>122721.58</v>
      </c>
      <c r="D10" s="80"/>
      <c r="E10" s="60" t="s">
        <v>79</v>
      </c>
      <c r="F10" s="61">
        <v>31231962.559999999</v>
      </c>
      <c r="G10" s="62">
        <v>22085855.670000002</v>
      </c>
    </row>
    <row r="11" spans="1:7">
      <c r="A11" s="58" t="s">
        <v>124</v>
      </c>
      <c r="B11" s="59">
        <v>1416848.35</v>
      </c>
      <c r="C11" s="59">
        <v>3642209.58</v>
      </c>
      <c r="D11" s="80"/>
      <c r="E11" s="60" t="s">
        <v>80</v>
      </c>
      <c r="F11" s="61"/>
      <c r="G11" s="62"/>
    </row>
    <row r="12" spans="1:7">
      <c r="A12" s="58" t="s">
        <v>125</v>
      </c>
      <c r="B12" s="59">
        <v>86448381.650000006</v>
      </c>
      <c r="C12" s="59">
        <v>54311170.969999999</v>
      </c>
      <c r="D12" s="80"/>
      <c r="E12" s="60" t="s">
        <v>126</v>
      </c>
      <c r="F12" s="61">
        <v>446965036.63</v>
      </c>
      <c r="G12" s="62">
        <v>174431925.88999999</v>
      </c>
    </row>
    <row r="13" spans="1:7">
      <c r="A13" s="58" t="s">
        <v>127</v>
      </c>
      <c r="B13" s="59"/>
      <c r="C13" s="59"/>
      <c r="D13" s="80"/>
      <c r="E13" s="60" t="s">
        <v>128</v>
      </c>
      <c r="F13" s="61">
        <v>1771703.37</v>
      </c>
      <c r="G13" s="62">
        <v>953853.52</v>
      </c>
    </row>
    <row r="14" spans="1:7">
      <c r="A14" s="58" t="s">
        <v>129</v>
      </c>
      <c r="B14" s="59">
        <v>1254543580.8599999</v>
      </c>
      <c r="C14" s="59">
        <v>622649696.61000001</v>
      </c>
      <c r="D14" s="80"/>
      <c r="E14" s="60" t="s">
        <v>81</v>
      </c>
      <c r="F14" s="61">
        <v>54525028.229999997</v>
      </c>
      <c r="G14" s="62">
        <v>212529890.24000001</v>
      </c>
    </row>
    <row r="15" spans="1:7">
      <c r="A15" s="58" t="s">
        <v>130</v>
      </c>
      <c r="B15" s="59">
        <v>12646443.789999999</v>
      </c>
      <c r="C15" s="59">
        <v>8738927.9700000007</v>
      </c>
      <c r="D15" s="80"/>
      <c r="E15" s="60" t="s">
        <v>82</v>
      </c>
      <c r="F15" s="61">
        <v>1694279.29</v>
      </c>
      <c r="G15" s="62">
        <v>2981280.43</v>
      </c>
    </row>
    <row r="16" spans="1:7">
      <c r="A16" s="58" t="s">
        <v>131</v>
      </c>
      <c r="B16" s="59"/>
      <c r="C16" s="59"/>
      <c r="D16" s="80"/>
      <c r="E16" s="60" t="s">
        <v>83</v>
      </c>
      <c r="F16" s="61">
        <v>403986000</v>
      </c>
      <c r="G16" s="62">
        <v>400000000</v>
      </c>
    </row>
    <row r="17" spans="1:7">
      <c r="A17" s="58" t="s">
        <v>84</v>
      </c>
      <c r="B17" s="59"/>
      <c r="C17" s="59"/>
      <c r="D17" s="80"/>
      <c r="E17" s="60" t="s">
        <v>85</v>
      </c>
      <c r="F17" s="61"/>
      <c r="G17" s="62"/>
    </row>
    <row r="18" spans="1:7">
      <c r="A18" s="63" t="s">
        <v>86</v>
      </c>
      <c r="B18" s="64">
        <f>SUM(B5:B17)</f>
        <v>2714640082.3499999</v>
      </c>
      <c r="C18" s="64">
        <f>SUM(C5:C17)</f>
        <v>1520224671.1800001</v>
      </c>
      <c r="D18" s="80"/>
      <c r="E18" s="65" t="s">
        <v>87</v>
      </c>
      <c r="F18" s="66">
        <f>F5+F6+F7+F8+F9+F10+F11+F12+F14+F13+F15+F16</f>
        <v>2122271855.4799995</v>
      </c>
      <c r="G18" s="67">
        <f>G5+G6+G7+G8+G9+G10+G11+G12+G14+G13+G15+G16</f>
        <v>1507206200.6099999</v>
      </c>
    </row>
    <row r="19" spans="1:7">
      <c r="A19" s="58" t="s">
        <v>132</v>
      </c>
      <c r="B19" s="59"/>
      <c r="C19" s="59"/>
      <c r="D19" s="80"/>
      <c r="E19" s="55" t="s">
        <v>88</v>
      </c>
      <c r="F19" s="56"/>
      <c r="G19" s="57"/>
    </row>
    <row r="20" spans="1:7">
      <c r="A20" s="58" t="s">
        <v>133</v>
      </c>
      <c r="B20" s="59"/>
      <c r="C20" s="59"/>
      <c r="D20" s="80"/>
      <c r="E20" s="60" t="s">
        <v>89</v>
      </c>
      <c r="F20" s="61">
        <v>1607627600</v>
      </c>
      <c r="G20" s="62">
        <v>1037760000</v>
      </c>
    </row>
    <row r="21" spans="1:7">
      <c r="A21" s="58" t="s">
        <v>134</v>
      </c>
      <c r="B21" s="59"/>
      <c r="C21" s="59"/>
      <c r="D21" s="80"/>
      <c r="E21" s="60" t="s">
        <v>135</v>
      </c>
      <c r="F21" s="61"/>
      <c r="G21" s="62"/>
    </row>
    <row r="22" spans="1:7">
      <c r="A22" s="58" t="s">
        <v>136</v>
      </c>
      <c r="B22" s="59"/>
      <c r="C22" s="59"/>
      <c r="D22" s="80"/>
      <c r="E22" s="60" t="s">
        <v>90</v>
      </c>
      <c r="F22" s="61"/>
      <c r="G22" s="62"/>
    </row>
    <row r="23" spans="1:7">
      <c r="A23" s="53" t="s">
        <v>91</v>
      </c>
      <c r="B23" s="54"/>
      <c r="C23" s="54"/>
      <c r="D23" s="80"/>
      <c r="E23" s="60" t="s">
        <v>92</v>
      </c>
      <c r="F23" s="61"/>
      <c r="G23" s="62"/>
    </row>
    <row r="24" spans="1:7">
      <c r="A24" s="58" t="s">
        <v>93</v>
      </c>
      <c r="B24" s="59">
        <v>6120700922.5799999</v>
      </c>
      <c r="C24" s="59">
        <v>4058189062.9299998</v>
      </c>
      <c r="D24" s="80"/>
      <c r="E24" s="65" t="s">
        <v>94</v>
      </c>
      <c r="F24" s="66">
        <f>SUM(F20:F23)</f>
        <v>1607627600</v>
      </c>
      <c r="G24" s="67">
        <f>SUM(G20:G23)</f>
        <v>1037760000</v>
      </c>
    </row>
    <row r="25" spans="1:7">
      <c r="A25" s="58" t="s">
        <v>137</v>
      </c>
      <c r="B25" s="59">
        <v>1874773420.3099999</v>
      </c>
      <c r="C25" s="59">
        <v>1520624895.97</v>
      </c>
      <c r="D25" s="80"/>
      <c r="E25" s="60" t="s">
        <v>95</v>
      </c>
      <c r="F25" s="61"/>
      <c r="G25" s="62"/>
    </row>
    <row r="26" spans="1:7">
      <c r="A26" s="58" t="s">
        <v>96</v>
      </c>
      <c r="B26" s="59">
        <f>B24-B25</f>
        <v>4245927502.27</v>
      </c>
      <c r="C26" s="59">
        <f>C24-C25</f>
        <v>2537564166.96</v>
      </c>
      <c r="D26" s="80"/>
      <c r="E26" s="60" t="s">
        <v>138</v>
      </c>
      <c r="F26" s="61"/>
      <c r="G26" s="62"/>
    </row>
    <row r="27" spans="1:7">
      <c r="A27" s="58" t="s">
        <v>97</v>
      </c>
      <c r="B27" s="59">
        <v>21859077.149999999</v>
      </c>
      <c r="C27" s="59">
        <v>9553398.0800000001</v>
      </c>
      <c r="D27" s="80"/>
      <c r="E27" s="65" t="s">
        <v>98</v>
      </c>
      <c r="F27" s="66">
        <f>F18+F24</f>
        <v>3729899455.4799995</v>
      </c>
      <c r="G27" s="67">
        <f>G18+G24</f>
        <v>2544966200.6099997</v>
      </c>
    </row>
    <row r="28" spans="1:7">
      <c r="A28" s="58" t="s">
        <v>99</v>
      </c>
      <c r="B28" s="59">
        <f>B26-B27</f>
        <v>4224068425.1199999</v>
      </c>
      <c r="C28" s="59">
        <f>C26-C27</f>
        <v>2528010768.8800001</v>
      </c>
      <c r="D28" s="80"/>
      <c r="E28" s="55" t="s">
        <v>139</v>
      </c>
      <c r="F28" s="56"/>
      <c r="G28" s="57"/>
    </row>
    <row r="29" spans="1:7">
      <c r="A29" s="58" t="s">
        <v>100</v>
      </c>
      <c r="B29" s="59">
        <v>392909004.54000002</v>
      </c>
      <c r="C29" s="59"/>
      <c r="D29" s="80"/>
      <c r="E29" s="60" t="s">
        <v>140</v>
      </c>
      <c r="F29" s="61">
        <v>838200000</v>
      </c>
      <c r="G29" s="62">
        <v>447200000</v>
      </c>
    </row>
    <row r="30" spans="1:7">
      <c r="A30" s="58" t="s">
        <v>141</v>
      </c>
      <c r="B30" s="59">
        <v>716899275.36000001</v>
      </c>
      <c r="C30" s="59">
        <v>1225630781.8399999</v>
      </c>
      <c r="D30" s="80"/>
      <c r="E30" s="60" t="s">
        <v>142</v>
      </c>
      <c r="F30" s="61">
        <v>1906669123.71</v>
      </c>
      <c r="G30" s="62">
        <v>1521739648.01</v>
      </c>
    </row>
    <row r="31" spans="1:7">
      <c r="A31" s="58" t="s">
        <v>101</v>
      </c>
      <c r="B31" s="59"/>
      <c r="C31" s="59"/>
      <c r="D31" s="80"/>
      <c r="E31" s="60" t="s">
        <v>143</v>
      </c>
      <c r="F31" s="61">
        <v>351651631.88</v>
      </c>
      <c r="G31" s="62">
        <v>204392411.63999999</v>
      </c>
    </row>
    <row r="32" spans="1:7">
      <c r="A32" s="63" t="s">
        <v>102</v>
      </c>
      <c r="B32" s="64">
        <f>SUM(B28:B31)</f>
        <v>5333876705.0199995</v>
      </c>
      <c r="C32" s="64">
        <f>SUM(C28:C31)</f>
        <v>3753641550.7200003</v>
      </c>
      <c r="D32" s="80"/>
      <c r="E32" s="60" t="s">
        <v>144</v>
      </c>
      <c r="F32" s="61">
        <v>117217210.62</v>
      </c>
      <c r="G32" s="62">
        <v>68130803.870000005</v>
      </c>
    </row>
    <row r="33" spans="1:7">
      <c r="A33" s="58" t="s">
        <v>103</v>
      </c>
      <c r="B33" s="59"/>
      <c r="C33" s="59"/>
      <c r="D33" s="80"/>
      <c r="E33" s="60" t="s">
        <v>145</v>
      </c>
      <c r="F33" s="61">
        <v>251460000</v>
      </c>
      <c r="G33" s="62"/>
    </row>
    <row r="34" spans="1:7">
      <c r="A34" s="58" t="s">
        <v>104</v>
      </c>
      <c r="B34" s="59"/>
      <c r="C34" s="59"/>
      <c r="D34" s="80"/>
      <c r="E34" s="60" t="s">
        <v>146</v>
      </c>
      <c r="F34" s="61">
        <v>970936876.29999995</v>
      </c>
      <c r="G34" s="62">
        <v>555547961.63999999</v>
      </c>
    </row>
    <row r="35" spans="1:7">
      <c r="A35" s="58" t="s">
        <v>105</v>
      </c>
      <c r="B35" s="59"/>
      <c r="C35" s="59"/>
      <c r="D35" s="80"/>
      <c r="E35" s="65" t="s">
        <v>147</v>
      </c>
      <c r="F35" s="66">
        <f>F29+F30+F31+F33+F34</f>
        <v>4318917631.8900003</v>
      </c>
      <c r="G35" s="67">
        <f>G29+G30+G31+G33+G34</f>
        <v>2728880021.29</v>
      </c>
    </row>
    <row r="36" spans="1:7">
      <c r="A36" s="58" t="s">
        <v>106</v>
      </c>
      <c r="B36" s="59"/>
      <c r="C36" s="59"/>
      <c r="D36" s="80"/>
      <c r="E36" s="60"/>
      <c r="F36" s="61"/>
      <c r="G36" s="62"/>
    </row>
    <row r="37" spans="1:7">
      <c r="A37" s="58" t="s">
        <v>107</v>
      </c>
      <c r="B37" s="59"/>
      <c r="C37" s="59"/>
      <c r="D37" s="80"/>
      <c r="E37" s="60"/>
      <c r="F37" s="61"/>
      <c r="G37" s="62"/>
    </row>
    <row r="38" spans="1:7">
      <c r="A38" s="58" t="s">
        <v>95</v>
      </c>
      <c r="B38" s="59"/>
      <c r="C38" s="59"/>
      <c r="D38" s="80"/>
      <c r="E38" s="60"/>
      <c r="F38" s="61"/>
      <c r="G38" s="62"/>
    </row>
    <row r="39" spans="1:7">
      <c r="A39" s="58" t="s">
        <v>108</v>
      </c>
      <c r="B39" s="59"/>
      <c r="C39" s="59"/>
      <c r="D39" s="80"/>
      <c r="E39" s="68"/>
      <c r="F39" s="68"/>
      <c r="G39" s="69"/>
    </row>
    <row r="40" spans="1:7" ht="16.2" thickBot="1">
      <c r="A40" s="70" t="s">
        <v>109</v>
      </c>
      <c r="B40" s="71">
        <f>B18+B32</f>
        <v>8048516787.3699989</v>
      </c>
      <c r="C40" s="71">
        <f>C18+C32</f>
        <v>5273866221.9000006</v>
      </c>
      <c r="D40" s="72"/>
      <c r="E40" s="73" t="s">
        <v>148</v>
      </c>
      <c r="F40" s="74">
        <f>F27+F35</f>
        <v>8048817087.3699999</v>
      </c>
      <c r="G40" s="75">
        <f>G27+G35</f>
        <v>5273846221.8999996</v>
      </c>
    </row>
    <row r="41" spans="1:7">
      <c r="F41" s="77"/>
      <c r="G41" s="77"/>
    </row>
  </sheetData>
  <mergeCells count="2">
    <mergeCell ref="A1:G1"/>
    <mergeCell ref="D4:D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現金流量表</vt:lpstr>
      <vt:lpstr>現金結構分析</vt:lpstr>
      <vt:lpstr>結構趨勢分析</vt:lpstr>
      <vt:lpstr>比率分析</vt:lpstr>
      <vt:lpstr>資產負債表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2008-08-20T03:27:57Z</dcterms:created>
  <dcterms:modified xsi:type="dcterms:W3CDTF">2008-09-08T02:20:13Z</dcterms:modified>
</cp:coreProperties>
</file>